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670" windowWidth="23955" windowHeight="618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C28" i="10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C28" i="1" l="1"/>
  <c r="C24" i="2" l="1"/>
  <c r="E5" i="10" l="1"/>
  <c r="E4" i="10"/>
  <c r="E3" i="10"/>
  <c r="K23" i="2" l="1"/>
  <c r="K10" i="2"/>
  <c r="J2" i="2"/>
  <c r="J2" i="10"/>
  <c r="D28" i="10" l="1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<sst xmlns="http://schemas.openxmlformats.org/spreadsheetml/2006/main" count="389" uniqueCount="122">
  <si>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</si>
  <si>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</si>
  <si>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</si>
  <si>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</si>
  <si>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</si>
  <si>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</si>
  <si>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</si>
  <si>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</si>
  <si>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</si>
  <si>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</si>
  <si>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</si>
  <si>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</si>
  <si>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</si>
  <si>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</si>
  <si>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</si>
  <si>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</si>
  <si>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</si>
  <si>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</si>
  <si>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</si>
  <si>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</si>
  <si>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</si>
  <si>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</si>
  <si>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</si>
  <si>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</si>
  <si>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</si>
  <si>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</si>
  <si>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</si>
  <si>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</si>
  <si>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</si>
  <si>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</si>
  <si>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</si>
  <si>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</si>
  <si>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</si>
  <si>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</si>
  <si>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</si>
  <si>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</si>
  <si>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</si>
  <si>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</si>
  <si>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</si>
  <si>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</si>
  <si>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</si>
  <si>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</si>
  <si>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</si>
  <si>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</si>
  <si>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</si>
  <si>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</si>
  <si>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</si>
  <si>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</si>
  <si>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</si>
  <si>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</si>
  <si>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</si>
  <si>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</si>
  <si>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</si>
  <si>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</si>
  <si>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</si>
  <si>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</si>
  <si>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</si>
  <si>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</si>
  <si>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</si>
  <si>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</si>
  <si>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</si>
  <si>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</si>
  <si>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</si>
  <si>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</si>
  <si>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</si>
  <si>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</si>
  <si>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</si>
  <si>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</si>
  <si>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</si>
  <si>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</si>
  <si>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</si>
  <si>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</si>
  <si>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</si>
  <si>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</si>
  <si>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</si>
  <si>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</si>
  <si>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</si>
  <si>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</si>
  <si>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</si>
  <si>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</si>
  <si>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</si>
  <si>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</si>
  <si>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</si>
  <si>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</si>
  <si>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</si>
  <si>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</si>
  <si>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</si>
  <si>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</si>
  <si>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</si>
  <si>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</si>
  <si>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</si>
  <si>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</si>
  <si>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liczba bezrobotnych ogółem stan na 31 XII '18 r.</t>
  </si>
  <si>
    <t>liczba bezrobotnych kobiet stan na 31 XII '18 r.</t>
  </si>
  <si>
    <t>liczba bezrobotnych zam. na wsi stan na 31 XII '18 r.</t>
  </si>
  <si>
    <t>liczba bezrobotnych pow. 12 m-cy stan na 31 XII '18 r.</t>
  </si>
  <si>
    <t>liczba bezrobotnych do 30 r. ż. stan na 31 XII '18 r.</t>
  </si>
  <si>
    <t>liczba bezrobotnych 50+ stan na 31 XII '18 r.</t>
  </si>
  <si>
    <t>liczba ofert w XII '18 r.</t>
  </si>
  <si>
    <t>liczba bezrobotnych ogółem stan na 31 I '19 r.</t>
  </si>
  <si>
    <t>liczba bezrobotnych ogółem stan na 31 I '18 r.</t>
  </si>
  <si>
    <t>liczba bezrobotnych kobiet stan na 31 I '19 r.</t>
  </si>
  <si>
    <t>liczba bezrobotnych kobiet stan na 31 I '18 r.</t>
  </si>
  <si>
    <t>liczba bezrobotnych zam. na wsi stan na 31 I '19 r.</t>
  </si>
  <si>
    <t>liczba bezrobotnych zam. na wsi stan na 31 I '18 r.</t>
  </si>
  <si>
    <t>liczba bezrobotnych pow. 12 m-cy stan na 31 I '18 r.</t>
  </si>
  <si>
    <t>liczba bezrobotnych pow. 12 m-cy stan na 31 I '19 r.</t>
  </si>
  <si>
    <t>liczba bezrobotnych do 30 r.ż. stan na 31 I '18 r.</t>
  </si>
  <si>
    <t>liczba bezrobotnych do 30 r. ż. stan na 31 I '19 r.</t>
  </si>
  <si>
    <t>liczba bezrobotnych 50+ stan na 31 I '18 r.</t>
  </si>
  <si>
    <t>liczba bezrobotnych 50+ stan na 31 I '19 r.</t>
  </si>
  <si>
    <t>liczba ofert w I '18 r.</t>
  </si>
  <si>
    <t>liczba ofert w I '19 r.</t>
  </si>
  <si>
    <t>Stopa bezrobocia stan na 31 I '19 r. (w%)*</t>
  </si>
  <si>
    <t>Stopa bezrobocia stan na 31 XII '18 r. (w%)**</t>
  </si>
  <si>
    <t>Stopa bezrobocia stan na 31 I '18 r. (w%) **</t>
  </si>
  <si>
    <t>Stopa bezrobocia stan na 31 I '18 r. (w%)**</t>
  </si>
  <si>
    <t>Stopa bezrobocia stan na 31 XII '18 r. (%)**</t>
  </si>
  <si>
    <t>Stopa bezrobocia stan na 31 I '19 r. (%) *</t>
  </si>
  <si>
    <t>* Stopa bezrobocia ogłoszona przez GUS.</t>
  </si>
  <si>
    <t>Bezrobotne kobiety zarejestrowane w PUP c.d.</t>
  </si>
  <si>
    <t>Liczba bezrobotnych zamieszkłaych na wsi c.d.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</si>
</sst>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58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:G28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7" t="s">
        <v>33</v>
      </c>
    </row>
    <row r="2" spans="2:7" ht="60" x14ac:dyDescent="0.25">
      <c r="B2" s="21" t="s">
        <v>27</v>
      </c>
      <c r="C2" s="22" t="s">
        <v>99</v>
      </c>
      <c r="D2" s="23" t="s">
        <v>92</v>
      </c>
      <c r="E2" s="22" t="s">
        <v>79</v>
      </c>
      <c r="F2" s="23" t="s">
        <v>100</v>
      </c>
      <c r="G2" s="22" t="s">
        <v>26</v>
      </c>
    </row>
    <row r="3" spans="2:7" x14ac:dyDescent="0.25">
      <c r="B3" s="24" t="s">
        <v>0</v>
      </c>
      <c r="C3" s="25">
        <v>1246</v>
      </c>
      <c r="D3" s="26">
        <v>1175</v>
      </c>
      <c r="E3" s="25">
        <f>SUM(C3)-D3</f>
        <v>71</v>
      </c>
      <c r="F3" s="26">
        <v>1357</v>
      </c>
      <c r="G3" s="25">
        <f>SUM(C3)-F3</f>
        <v>-111</v>
      </c>
    </row>
    <row r="4" spans="2:7" x14ac:dyDescent="0.25">
      <c r="B4" s="24" t="s">
        <v>1</v>
      </c>
      <c r="C4" s="25">
        <v>4539</v>
      </c>
      <c r="D4" s="26">
        <v>4415</v>
      </c>
      <c r="E4" s="25">
        <f>SUM(C4)-D4</f>
        <v>124</v>
      </c>
      <c r="F4" s="26">
        <v>4858</v>
      </c>
      <c r="G4" s="25">
        <f>SUM(C4)-F4</f>
        <v>-319</v>
      </c>
    </row>
    <row r="5" spans="2:7" x14ac:dyDescent="0.25">
      <c r="B5" s="24" t="s">
        <v>2</v>
      </c>
      <c r="C5" s="25">
        <v>3618</v>
      </c>
      <c r="D5" s="26">
        <v>3452</v>
      </c>
      <c r="E5" s="25">
        <f>SUM(C5)-D5</f>
        <v>166</v>
      </c>
      <c r="F5" s="26">
        <v>4278</v>
      </c>
      <c r="G5" s="25">
        <f t="shared" ref="G5:G28" si="0">SUM(C5)-F5</f>
        <v>-660</v>
      </c>
    </row>
    <row r="6" spans="2:7" x14ac:dyDescent="0.25">
      <c r="B6" s="24" t="s">
        <v>3</v>
      </c>
      <c r="C6" s="25">
        <v>6836</v>
      </c>
      <c r="D6" s="26">
        <v>6551</v>
      </c>
      <c r="E6" s="25">
        <f t="shared" ref="E6:E27" si="1">SUM(C6)-D6</f>
        <v>285</v>
      </c>
      <c r="F6" s="26">
        <v>7258</v>
      </c>
      <c r="G6" s="25">
        <f t="shared" si="0"/>
        <v>-422</v>
      </c>
    </row>
    <row r="7" spans="2:7" x14ac:dyDescent="0.25">
      <c r="B7" s="24" t="s">
        <v>4</v>
      </c>
      <c r="C7" s="25">
        <v>5467</v>
      </c>
      <c r="D7" s="26">
        <v>5179</v>
      </c>
      <c r="E7" s="25">
        <f t="shared" si="1"/>
        <v>288</v>
      </c>
      <c r="F7" s="26">
        <v>6051</v>
      </c>
      <c r="G7" s="25">
        <f t="shared" si="0"/>
        <v>-584</v>
      </c>
    </row>
    <row r="8" spans="2:7" x14ac:dyDescent="0.25">
      <c r="B8" s="24" t="s">
        <v>5</v>
      </c>
      <c r="C8" s="25">
        <v>2112</v>
      </c>
      <c r="D8" s="26">
        <v>1972</v>
      </c>
      <c r="E8" s="25">
        <f t="shared" si="1"/>
        <v>140</v>
      </c>
      <c r="F8" s="26">
        <v>2413</v>
      </c>
      <c r="G8" s="25">
        <f t="shared" si="0"/>
        <v>-301</v>
      </c>
    </row>
    <row r="9" spans="2:7" x14ac:dyDescent="0.25">
      <c r="B9" s="27" t="s">
        <v>6</v>
      </c>
      <c r="C9" s="25">
        <v>2363</v>
      </c>
      <c r="D9" s="26">
        <v>2187</v>
      </c>
      <c r="E9" s="25">
        <f t="shared" si="1"/>
        <v>176</v>
      </c>
      <c r="F9" s="26">
        <v>2735</v>
      </c>
      <c r="G9" s="25">
        <f t="shared" si="0"/>
        <v>-372</v>
      </c>
    </row>
    <row r="10" spans="2:7" x14ac:dyDescent="0.25">
      <c r="B10" s="24" t="s">
        <v>7</v>
      </c>
      <c r="C10" s="25">
        <v>1976</v>
      </c>
      <c r="D10" s="26">
        <v>1923</v>
      </c>
      <c r="E10" s="25">
        <f t="shared" si="1"/>
        <v>53</v>
      </c>
      <c r="F10" s="26">
        <v>2105</v>
      </c>
      <c r="G10" s="25">
        <f t="shared" si="0"/>
        <v>-129</v>
      </c>
    </row>
    <row r="11" spans="2:7" x14ac:dyDescent="0.25">
      <c r="B11" s="24" t="s">
        <v>8</v>
      </c>
      <c r="C11" s="25">
        <v>3779</v>
      </c>
      <c r="D11" s="26">
        <v>3686</v>
      </c>
      <c r="E11" s="25">
        <f t="shared" si="1"/>
        <v>93</v>
      </c>
      <c r="F11" s="26">
        <v>4164</v>
      </c>
      <c r="G11" s="25">
        <f t="shared" si="0"/>
        <v>-385</v>
      </c>
    </row>
    <row r="12" spans="2:7" x14ac:dyDescent="0.25">
      <c r="B12" s="24" t="s">
        <v>9</v>
      </c>
      <c r="C12" s="25">
        <v>2306</v>
      </c>
      <c r="D12" s="26">
        <v>2125</v>
      </c>
      <c r="E12" s="25">
        <f t="shared" si="1"/>
        <v>181</v>
      </c>
      <c r="F12" s="26">
        <v>2554</v>
      </c>
      <c r="G12" s="25">
        <f t="shared" si="0"/>
        <v>-248</v>
      </c>
    </row>
    <row r="13" spans="2:7" x14ac:dyDescent="0.25">
      <c r="B13" s="24" t="s">
        <v>10</v>
      </c>
      <c r="C13" s="25">
        <v>3647</v>
      </c>
      <c r="D13" s="26">
        <v>3482</v>
      </c>
      <c r="E13" s="25">
        <f t="shared" si="1"/>
        <v>165</v>
      </c>
      <c r="F13" s="26">
        <v>3808</v>
      </c>
      <c r="G13" s="25">
        <f t="shared" si="0"/>
        <v>-161</v>
      </c>
    </row>
    <row r="14" spans="2:7" x14ac:dyDescent="0.25">
      <c r="B14" s="24" t="s">
        <v>11</v>
      </c>
      <c r="C14" s="25">
        <v>2990</v>
      </c>
      <c r="D14" s="26">
        <v>2895</v>
      </c>
      <c r="E14" s="25">
        <f t="shared" si="1"/>
        <v>95</v>
      </c>
      <c r="F14" s="26">
        <v>3765</v>
      </c>
      <c r="G14" s="25">
        <f t="shared" si="0"/>
        <v>-775</v>
      </c>
    </row>
    <row r="15" spans="2:7" x14ac:dyDescent="0.25">
      <c r="B15" s="24" t="s">
        <v>12</v>
      </c>
      <c r="C15" s="25">
        <v>4010</v>
      </c>
      <c r="D15" s="26">
        <v>3868</v>
      </c>
      <c r="E15" s="25">
        <f t="shared" si="1"/>
        <v>142</v>
      </c>
      <c r="F15" s="26">
        <v>4242</v>
      </c>
      <c r="G15" s="25">
        <f t="shared" si="0"/>
        <v>-232</v>
      </c>
    </row>
    <row r="16" spans="2:7" x14ac:dyDescent="0.25">
      <c r="B16" s="24" t="s">
        <v>13</v>
      </c>
      <c r="C16" s="25">
        <v>3882</v>
      </c>
      <c r="D16" s="26">
        <v>3691</v>
      </c>
      <c r="E16" s="25">
        <f t="shared" si="1"/>
        <v>191</v>
      </c>
      <c r="F16" s="26">
        <v>4236</v>
      </c>
      <c r="G16" s="25">
        <f t="shared" si="0"/>
        <v>-354</v>
      </c>
    </row>
    <row r="17" spans="2:7" x14ac:dyDescent="0.25">
      <c r="B17" s="24" t="s">
        <v>14</v>
      </c>
      <c r="C17" s="25">
        <v>4263</v>
      </c>
      <c r="D17" s="26">
        <v>4085</v>
      </c>
      <c r="E17" s="25">
        <f t="shared" si="1"/>
        <v>178</v>
      </c>
      <c r="F17" s="26">
        <v>4810</v>
      </c>
      <c r="G17" s="25">
        <f t="shared" si="0"/>
        <v>-547</v>
      </c>
    </row>
    <row r="18" spans="2:7" x14ac:dyDescent="0.25">
      <c r="B18" s="24" t="s">
        <v>15</v>
      </c>
      <c r="C18" s="25">
        <v>3555</v>
      </c>
      <c r="D18" s="26">
        <v>3426</v>
      </c>
      <c r="E18" s="25">
        <f t="shared" si="1"/>
        <v>129</v>
      </c>
      <c r="F18" s="26">
        <v>3618</v>
      </c>
      <c r="G18" s="25">
        <f t="shared" si="0"/>
        <v>-63</v>
      </c>
    </row>
    <row r="19" spans="2:7" x14ac:dyDescent="0.25">
      <c r="B19" s="24" t="s">
        <v>16</v>
      </c>
      <c r="C19" s="25">
        <v>6587</v>
      </c>
      <c r="D19" s="26">
        <v>6405</v>
      </c>
      <c r="E19" s="25">
        <f t="shared" si="1"/>
        <v>182</v>
      </c>
      <c r="F19" s="26">
        <v>6791</v>
      </c>
      <c r="G19" s="25">
        <f t="shared" si="0"/>
        <v>-204</v>
      </c>
    </row>
    <row r="20" spans="2:7" x14ac:dyDescent="0.25">
      <c r="B20" s="24" t="s">
        <v>17</v>
      </c>
      <c r="C20" s="25">
        <v>2995</v>
      </c>
      <c r="D20" s="26">
        <v>2822</v>
      </c>
      <c r="E20" s="25">
        <f t="shared" si="1"/>
        <v>173</v>
      </c>
      <c r="F20" s="26">
        <v>3149</v>
      </c>
      <c r="G20" s="25">
        <f t="shared" si="0"/>
        <v>-154</v>
      </c>
    </row>
    <row r="21" spans="2:7" x14ac:dyDescent="0.25">
      <c r="B21" s="24" t="s">
        <v>18</v>
      </c>
      <c r="C21" s="25">
        <v>2554</v>
      </c>
      <c r="D21" s="26">
        <v>2417</v>
      </c>
      <c r="E21" s="25">
        <f t="shared" si="1"/>
        <v>137</v>
      </c>
      <c r="F21" s="26">
        <v>2821</v>
      </c>
      <c r="G21" s="25">
        <f t="shared" si="0"/>
        <v>-267</v>
      </c>
    </row>
    <row r="22" spans="2:7" x14ac:dyDescent="0.25">
      <c r="B22" s="24" t="s">
        <v>19</v>
      </c>
      <c r="C22" s="25">
        <v>3876</v>
      </c>
      <c r="D22" s="26">
        <v>3730</v>
      </c>
      <c r="E22" s="25">
        <f t="shared" si="1"/>
        <v>146</v>
      </c>
      <c r="F22" s="26">
        <v>4203</v>
      </c>
      <c r="G22" s="25">
        <f t="shared" si="0"/>
        <v>-327</v>
      </c>
    </row>
    <row r="23" spans="2:7" x14ac:dyDescent="0.25">
      <c r="B23" s="24" t="s">
        <v>20</v>
      </c>
      <c r="C23" s="25">
        <v>1678</v>
      </c>
      <c r="D23" s="26">
        <v>1526</v>
      </c>
      <c r="E23" s="25">
        <f t="shared" si="1"/>
        <v>152</v>
      </c>
      <c r="F23" s="26">
        <v>1885</v>
      </c>
      <c r="G23" s="25">
        <f t="shared" si="0"/>
        <v>-207</v>
      </c>
    </row>
    <row r="24" spans="2:7" x14ac:dyDescent="0.25">
      <c r="B24" s="24" t="s">
        <v>21</v>
      </c>
      <c r="C24" s="25">
        <v>898</v>
      </c>
      <c r="D24" s="26">
        <v>789</v>
      </c>
      <c r="E24" s="25">
        <f t="shared" si="1"/>
        <v>109</v>
      </c>
      <c r="F24" s="26">
        <v>1061</v>
      </c>
      <c r="G24" s="25">
        <f t="shared" si="0"/>
        <v>-163</v>
      </c>
    </row>
    <row r="25" spans="2:7" x14ac:dyDescent="0.25">
      <c r="B25" s="24" t="s">
        <v>22</v>
      </c>
      <c r="C25" s="25">
        <v>3257</v>
      </c>
      <c r="D25" s="26">
        <v>3088</v>
      </c>
      <c r="E25" s="25">
        <f t="shared" si="1"/>
        <v>169</v>
      </c>
      <c r="F25" s="26">
        <v>3626</v>
      </c>
      <c r="G25" s="25">
        <f t="shared" si="0"/>
        <v>-369</v>
      </c>
    </row>
    <row r="26" spans="2:7" x14ac:dyDescent="0.25">
      <c r="B26" s="24" t="s">
        <v>23</v>
      </c>
      <c r="C26" s="25">
        <v>6815</v>
      </c>
      <c r="D26" s="26">
        <v>6571</v>
      </c>
      <c r="E26" s="25">
        <f t="shared" si="1"/>
        <v>244</v>
      </c>
      <c r="F26" s="26">
        <v>7022</v>
      </c>
      <c r="G26" s="25">
        <f t="shared" si="0"/>
        <v>-207</v>
      </c>
    </row>
    <row r="27" spans="2:7" x14ac:dyDescent="0.25">
      <c r="B27" s="24" t="s">
        <v>24</v>
      </c>
      <c r="C27" s="25">
        <v>1534</v>
      </c>
      <c r="D27" s="26">
        <v>1473</v>
      </c>
      <c r="E27" s="25">
        <f t="shared" si="1"/>
        <v>61</v>
      </c>
      <c r="F27" s="26">
        <v>1785</v>
      </c>
      <c r="G27" s="25">
        <f t="shared" si="0"/>
        <v>-251</v>
      </c>
    </row>
    <row r="28" spans="2:7" x14ac:dyDescent="0.25">
      <c r="B28" s="28" t="s">
        <v>25</v>
      </c>
      <c r="C28" s="29">
        <f>SUM(C3:C27)</f>
        <v>86783</v>
      </c>
      <c r="D28" s="30">
        <f>SUM(D3:D27)</f>
        <v>82933</v>
      </c>
      <c r="E28" s="29">
        <f>SUM(C28)-D28</f>
        <v>3850</v>
      </c>
      <c r="F28" s="30">
        <f>SUM(F3:F27)</f>
        <v>94595</v>
      </c>
      <c r="G28" s="29">
        <f t="shared" si="0"/>
        <v>-7812</v>
      </c>
    </row>
    <row r="29" spans="2:7" x14ac:dyDescent="0.25">
      <c r="E29" s="31"/>
      <c r="G29" s="31"/>
    </row>
  </sheetData>
  <printOptions horizontalCentered="1" verticalCentered="1"/>
  <pageMargins left="0" right="0" top="0.59055118110236227" bottom="0" header="0" footer="0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:L28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425781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7" t="s">
        <v>83</v>
      </c>
      <c r="I1" s="57" t="s">
        <v>120</v>
      </c>
    </row>
    <row r="2" spans="2:12" ht="75" customHeight="1" x14ac:dyDescent="0.25">
      <c r="B2" s="21" t="s">
        <v>27</v>
      </c>
      <c r="C2" s="22" t="s">
        <v>101</v>
      </c>
      <c r="D2" s="23" t="s">
        <v>93</v>
      </c>
      <c r="E2" s="22" t="s">
        <v>28</v>
      </c>
      <c r="F2" s="23" t="s">
        <v>102</v>
      </c>
      <c r="G2" s="22" t="s">
        <v>26</v>
      </c>
      <c r="I2" s="21" t="s">
        <v>27</v>
      </c>
      <c r="J2" s="22" t="str">
        <f>T('1_bezrobotni'!C2)</f>
        <v>liczba bezrobotnych ogółem stan na 31 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657</v>
      </c>
      <c r="D3" s="26">
        <v>626</v>
      </c>
      <c r="E3" s="25">
        <f>SUM(C3)-D3</f>
        <v>31</v>
      </c>
      <c r="F3" s="26">
        <v>740</v>
      </c>
      <c r="G3" s="25">
        <f t="shared" ref="G3:G27" si="0">SUM(C3)-F3</f>
        <v>-83</v>
      </c>
      <c r="I3" s="24" t="s">
        <v>0</v>
      </c>
      <c r="J3" s="25">
        <f>SUM('1_bezrobotni'!C3)</f>
        <v>1246</v>
      </c>
      <c r="K3" s="25">
        <f>SUM(C3)</f>
        <v>657</v>
      </c>
      <c r="L3" s="32">
        <f t="shared" ref="L3:L28" si="1">SUM(K3)/J3*100</f>
        <v>52.728731942215092</v>
      </c>
    </row>
    <row r="4" spans="2:12" x14ac:dyDescent="0.25">
      <c r="B4" s="24" t="s">
        <v>1</v>
      </c>
      <c r="C4" s="25">
        <v>2436</v>
      </c>
      <c r="D4" s="26">
        <v>2389</v>
      </c>
      <c r="E4" s="25">
        <f>SUM(C4)-D4</f>
        <v>47</v>
      </c>
      <c r="F4" s="26">
        <v>2625</v>
      </c>
      <c r="G4" s="25">
        <f t="shared" si="0"/>
        <v>-189</v>
      </c>
      <c r="I4" s="24" t="s">
        <v>1</v>
      </c>
      <c r="J4" s="25">
        <f>SUM('1_bezrobotni'!C4)</f>
        <v>4539</v>
      </c>
      <c r="K4" s="25">
        <f t="shared" ref="K4:K27" si="2">SUM(C4)</f>
        <v>2436</v>
      </c>
      <c r="L4" s="32">
        <f t="shared" si="1"/>
        <v>53.668208856576335</v>
      </c>
    </row>
    <row r="5" spans="2:12" x14ac:dyDescent="0.25">
      <c r="B5" s="24" t="s">
        <v>2</v>
      </c>
      <c r="C5" s="25">
        <v>2284</v>
      </c>
      <c r="D5" s="26">
        <v>2236</v>
      </c>
      <c r="E5" s="25">
        <f>SUM(C5)-D5</f>
        <v>48</v>
      </c>
      <c r="F5" s="26">
        <v>2605</v>
      </c>
      <c r="G5" s="25">
        <f t="shared" si="0"/>
        <v>-321</v>
      </c>
      <c r="I5" s="24" t="s">
        <v>2</v>
      </c>
      <c r="J5" s="25">
        <f>SUM('1_bezrobotni'!C5)</f>
        <v>3618</v>
      </c>
      <c r="K5" s="25">
        <f t="shared" si="2"/>
        <v>2284</v>
      </c>
      <c r="L5" s="32">
        <f t="shared" si="1"/>
        <v>63.128800442233278</v>
      </c>
    </row>
    <row r="6" spans="2:12" x14ac:dyDescent="0.25">
      <c r="B6" s="24" t="s">
        <v>3</v>
      </c>
      <c r="C6" s="25">
        <v>3564</v>
      </c>
      <c r="D6" s="26">
        <v>3460</v>
      </c>
      <c r="E6" s="25">
        <f t="shared" ref="E6:E27" si="3">SUM(C6)-D6</f>
        <v>104</v>
      </c>
      <c r="F6" s="26">
        <v>3734</v>
      </c>
      <c r="G6" s="25">
        <f t="shared" si="0"/>
        <v>-170</v>
      </c>
      <c r="I6" s="24" t="s">
        <v>3</v>
      </c>
      <c r="J6" s="25">
        <f>SUM('1_bezrobotni'!C6)</f>
        <v>6836</v>
      </c>
      <c r="K6" s="25">
        <f t="shared" si="2"/>
        <v>3564</v>
      </c>
      <c r="L6" s="32">
        <f t="shared" si="1"/>
        <v>52.135751901696906</v>
      </c>
    </row>
    <row r="7" spans="2:12" x14ac:dyDescent="0.25">
      <c r="B7" s="24" t="s">
        <v>4</v>
      </c>
      <c r="C7" s="25">
        <v>3267</v>
      </c>
      <c r="D7" s="26">
        <v>3178</v>
      </c>
      <c r="E7" s="25">
        <f t="shared" si="3"/>
        <v>89</v>
      </c>
      <c r="F7" s="26">
        <v>3538</v>
      </c>
      <c r="G7" s="25">
        <f t="shared" si="0"/>
        <v>-271</v>
      </c>
      <c r="I7" s="24" t="s">
        <v>4</v>
      </c>
      <c r="J7" s="25">
        <f>SUM('1_bezrobotni'!C7)</f>
        <v>5467</v>
      </c>
      <c r="K7" s="25">
        <f t="shared" si="2"/>
        <v>3267</v>
      </c>
      <c r="L7" s="32">
        <f t="shared" si="1"/>
        <v>59.758551307847085</v>
      </c>
    </row>
    <row r="8" spans="2:12" x14ac:dyDescent="0.25">
      <c r="B8" s="24" t="s">
        <v>5</v>
      </c>
      <c r="C8" s="25">
        <v>1065</v>
      </c>
      <c r="D8" s="26">
        <v>1006</v>
      </c>
      <c r="E8" s="25">
        <f t="shared" si="3"/>
        <v>59</v>
      </c>
      <c r="F8" s="26">
        <v>1243</v>
      </c>
      <c r="G8" s="25">
        <f t="shared" si="0"/>
        <v>-178</v>
      </c>
      <c r="I8" s="24" t="s">
        <v>5</v>
      </c>
      <c r="J8" s="25">
        <f>SUM('1_bezrobotni'!C8)</f>
        <v>2112</v>
      </c>
      <c r="K8" s="25">
        <f t="shared" si="2"/>
        <v>1065</v>
      </c>
      <c r="L8" s="32">
        <f>SUM(K8)/J8*100</f>
        <v>50.426136363636367</v>
      </c>
    </row>
    <row r="9" spans="2:12" x14ac:dyDescent="0.25">
      <c r="B9" s="27" t="s">
        <v>6</v>
      </c>
      <c r="C9" s="25">
        <v>1302</v>
      </c>
      <c r="D9" s="26">
        <v>1190</v>
      </c>
      <c r="E9" s="25">
        <f t="shared" si="3"/>
        <v>112</v>
      </c>
      <c r="F9" s="26">
        <v>1444</v>
      </c>
      <c r="G9" s="25">
        <f t="shared" si="0"/>
        <v>-142</v>
      </c>
      <c r="I9" s="27" t="s">
        <v>6</v>
      </c>
      <c r="J9" s="25">
        <f>SUM('1_bezrobotni'!C9)</f>
        <v>2363</v>
      </c>
      <c r="K9" s="25">
        <f t="shared" si="2"/>
        <v>1302</v>
      </c>
      <c r="L9" s="32">
        <f t="shared" si="1"/>
        <v>55.0994498518832</v>
      </c>
    </row>
    <row r="10" spans="2:12" x14ac:dyDescent="0.25">
      <c r="B10" s="24" t="s">
        <v>7</v>
      </c>
      <c r="C10" s="25">
        <v>961</v>
      </c>
      <c r="D10" s="26">
        <v>935</v>
      </c>
      <c r="E10" s="25">
        <f t="shared" si="3"/>
        <v>26</v>
      </c>
      <c r="F10" s="26">
        <v>1006</v>
      </c>
      <c r="G10" s="25">
        <f t="shared" si="0"/>
        <v>-45</v>
      </c>
      <c r="I10" s="24" t="s">
        <v>7</v>
      </c>
      <c r="J10" s="25">
        <f>SUM('1_bezrobotni'!C10)</f>
        <v>1976</v>
      </c>
      <c r="K10" s="25">
        <f t="shared" si="2"/>
        <v>961</v>
      </c>
      <c r="L10" s="32">
        <f t="shared" si="1"/>
        <v>48.633603238866399</v>
      </c>
    </row>
    <row r="11" spans="2:12" x14ac:dyDescent="0.25">
      <c r="B11" s="24" t="s">
        <v>8</v>
      </c>
      <c r="C11" s="25">
        <v>1925</v>
      </c>
      <c r="D11" s="26">
        <v>1894</v>
      </c>
      <c r="E11" s="25">
        <f t="shared" si="3"/>
        <v>31</v>
      </c>
      <c r="F11" s="26">
        <v>2091</v>
      </c>
      <c r="G11" s="25">
        <f t="shared" si="0"/>
        <v>-166</v>
      </c>
      <c r="I11" s="24" t="s">
        <v>8</v>
      </c>
      <c r="J11" s="25">
        <f>SUM('1_bezrobotni'!C11)</f>
        <v>3779</v>
      </c>
      <c r="K11" s="25">
        <f t="shared" si="2"/>
        <v>1925</v>
      </c>
      <c r="L11" s="32">
        <f t="shared" si="1"/>
        <v>50.939401958190004</v>
      </c>
    </row>
    <row r="12" spans="2:12" x14ac:dyDescent="0.25">
      <c r="B12" s="24" t="s">
        <v>9</v>
      </c>
      <c r="C12" s="25">
        <v>1101</v>
      </c>
      <c r="D12" s="26">
        <v>1053</v>
      </c>
      <c r="E12" s="25">
        <f t="shared" si="3"/>
        <v>48</v>
      </c>
      <c r="F12" s="26">
        <v>1206</v>
      </c>
      <c r="G12" s="25">
        <f t="shared" si="0"/>
        <v>-105</v>
      </c>
      <c r="I12" s="24" t="s">
        <v>9</v>
      </c>
      <c r="J12" s="25">
        <f>SUM('1_bezrobotni'!C12)</f>
        <v>2306</v>
      </c>
      <c r="K12" s="25">
        <f t="shared" si="2"/>
        <v>1101</v>
      </c>
      <c r="L12" s="32">
        <f t="shared" si="1"/>
        <v>47.74501300954033</v>
      </c>
    </row>
    <row r="13" spans="2:12" x14ac:dyDescent="0.25">
      <c r="B13" s="24" t="s">
        <v>10</v>
      </c>
      <c r="C13" s="25">
        <v>1852</v>
      </c>
      <c r="D13" s="26">
        <v>1781</v>
      </c>
      <c r="E13" s="25">
        <f t="shared" si="3"/>
        <v>71</v>
      </c>
      <c r="F13" s="26">
        <v>1875</v>
      </c>
      <c r="G13" s="25">
        <f t="shared" si="0"/>
        <v>-23</v>
      </c>
      <c r="I13" s="24" t="s">
        <v>10</v>
      </c>
      <c r="J13" s="25">
        <f>SUM('1_bezrobotni'!C13)</f>
        <v>3647</v>
      </c>
      <c r="K13" s="25">
        <f t="shared" si="2"/>
        <v>1852</v>
      </c>
      <c r="L13" s="32">
        <f t="shared" si="1"/>
        <v>50.781464217164796</v>
      </c>
    </row>
    <row r="14" spans="2:12" x14ac:dyDescent="0.25">
      <c r="B14" s="24" t="s">
        <v>11</v>
      </c>
      <c r="C14" s="25">
        <v>1706</v>
      </c>
      <c r="D14" s="26">
        <v>1665</v>
      </c>
      <c r="E14" s="25">
        <f t="shared" si="3"/>
        <v>41</v>
      </c>
      <c r="F14" s="26">
        <v>2164</v>
      </c>
      <c r="G14" s="25">
        <f t="shared" si="0"/>
        <v>-458</v>
      </c>
      <c r="I14" s="24" t="s">
        <v>11</v>
      </c>
      <c r="J14" s="25">
        <f>SUM('1_bezrobotni'!C14)</f>
        <v>2990</v>
      </c>
      <c r="K14" s="25">
        <f t="shared" si="2"/>
        <v>1706</v>
      </c>
      <c r="L14" s="32">
        <f t="shared" si="1"/>
        <v>57.056856187290975</v>
      </c>
    </row>
    <row r="15" spans="2:12" x14ac:dyDescent="0.25">
      <c r="B15" s="24" t="s">
        <v>12</v>
      </c>
      <c r="C15" s="25">
        <v>2126</v>
      </c>
      <c r="D15" s="26">
        <v>2061</v>
      </c>
      <c r="E15" s="25">
        <f t="shared" si="3"/>
        <v>65</v>
      </c>
      <c r="F15" s="26">
        <v>2204</v>
      </c>
      <c r="G15" s="25">
        <f t="shared" si="0"/>
        <v>-78</v>
      </c>
      <c r="I15" s="24" t="s">
        <v>12</v>
      </c>
      <c r="J15" s="25">
        <f>SUM('1_bezrobotni'!C15)</f>
        <v>4010</v>
      </c>
      <c r="K15" s="25">
        <f t="shared" si="2"/>
        <v>2126</v>
      </c>
      <c r="L15" s="32">
        <f t="shared" si="1"/>
        <v>53.017456359102241</v>
      </c>
    </row>
    <row r="16" spans="2:12" x14ac:dyDescent="0.25">
      <c r="B16" s="24" t="s">
        <v>13</v>
      </c>
      <c r="C16" s="25">
        <v>1986</v>
      </c>
      <c r="D16" s="26">
        <v>1916</v>
      </c>
      <c r="E16" s="25">
        <f t="shared" si="3"/>
        <v>70</v>
      </c>
      <c r="F16" s="26">
        <v>2164</v>
      </c>
      <c r="G16" s="25">
        <f t="shared" si="0"/>
        <v>-178</v>
      </c>
      <c r="I16" s="24" t="s">
        <v>13</v>
      </c>
      <c r="J16" s="25">
        <f>SUM('1_bezrobotni'!C16)</f>
        <v>3882</v>
      </c>
      <c r="K16" s="25">
        <f t="shared" si="2"/>
        <v>1986</v>
      </c>
      <c r="L16" s="32">
        <f t="shared" si="1"/>
        <v>51.15919629057187</v>
      </c>
    </row>
    <row r="17" spans="2:12" x14ac:dyDescent="0.25">
      <c r="B17" s="24" t="s">
        <v>14</v>
      </c>
      <c r="C17" s="25">
        <v>2371</v>
      </c>
      <c r="D17" s="26">
        <v>2306</v>
      </c>
      <c r="E17" s="25">
        <f t="shared" si="3"/>
        <v>65</v>
      </c>
      <c r="F17" s="26">
        <v>2676</v>
      </c>
      <c r="G17" s="25">
        <f t="shared" si="0"/>
        <v>-305</v>
      </c>
      <c r="I17" s="24" t="s">
        <v>14</v>
      </c>
      <c r="J17" s="25">
        <f>SUM('1_bezrobotni'!C17)</f>
        <v>4263</v>
      </c>
      <c r="K17" s="25">
        <f t="shared" si="2"/>
        <v>2371</v>
      </c>
      <c r="L17" s="32">
        <f t="shared" si="1"/>
        <v>55.618109312690592</v>
      </c>
    </row>
    <row r="18" spans="2:12" x14ac:dyDescent="0.25">
      <c r="B18" s="24" t="s">
        <v>15</v>
      </c>
      <c r="C18" s="25">
        <v>1985</v>
      </c>
      <c r="D18" s="26">
        <v>1952</v>
      </c>
      <c r="E18" s="25">
        <f t="shared" si="3"/>
        <v>33</v>
      </c>
      <c r="F18" s="26">
        <v>2004</v>
      </c>
      <c r="G18" s="25">
        <f t="shared" si="0"/>
        <v>-19</v>
      </c>
      <c r="I18" s="24" t="s">
        <v>15</v>
      </c>
      <c r="J18" s="25">
        <f>SUM('1_bezrobotni'!C18)</f>
        <v>3555</v>
      </c>
      <c r="K18" s="25">
        <f t="shared" si="2"/>
        <v>1985</v>
      </c>
      <c r="L18" s="32">
        <f t="shared" si="1"/>
        <v>55.836849507735586</v>
      </c>
    </row>
    <row r="19" spans="2:12" x14ac:dyDescent="0.25">
      <c r="B19" s="24" t="s">
        <v>16</v>
      </c>
      <c r="C19" s="25">
        <v>3378</v>
      </c>
      <c r="D19" s="26">
        <v>3331</v>
      </c>
      <c r="E19" s="25">
        <f t="shared" si="3"/>
        <v>47</v>
      </c>
      <c r="F19" s="26">
        <v>3391</v>
      </c>
      <c r="G19" s="25">
        <f t="shared" si="0"/>
        <v>-13</v>
      </c>
      <c r="I19" s="24" t="s">
        <v>16</v>
      </c>
      <c r="J19" s="25">
        <f>SUM('1_bezrobotni'!C19)</f>
        <v>6587</v>
      </c>
      <c r="K19" s="25">
        <f t="shared" si="2"/>
        <v>3378</v>
      </c>
      <c r="L19" s="32">
        <f t="shared" si="1"/>
        <v>51.28282981630484</v>
      </c>
    </row>
    <row r="20" spans="2:12" x14ac:dyDescent="0.25">
      <c r="B20" s="24" t="s">
        <v>17</v>
      </c>
      <c r="C20" s="25">
        <v>1534</v>
      </c>
      <c r="D20" s="26">
        <v>1481</v>
      </c>
      <c r="E20" s="25">
        <f t="shared" si="3"/>
        <v>53</v>
      </c>
      <c r="F20" s="26">
        <v>1640</v>
      </c>
      <c r="G20" s="25">
        <f t="shared" si="0"/>
        <v>-106</v>
      </c>
      <c r="I20" s="24" t="s">
        <v>17</v>
      </c>
      <c r="J20" s="25">
        <f>SUM('1_bezrobotni'!C20)</f>
        <v>2995</v>
      </c>
      <c r="K20" s="25">
        <f t="shared" si="2"/>
        <v>1534</v>
      </c>
      <c r="L20" s="32">
        <f t="shared" si="1"/>
        <v>51.218697829716199</v>
      </c>
    </row>
    <row r="21" spans="2:12" x14ac:dyDescent="0.25">
      <c r="B21" s="24" t="s">
        <v>18</v>
      </c>
      <c r="C21" s="25">
        <v>1464</v>
      </c>
      <c r="D21" s="26">
        <v>1375</v>
      </c>
      <c r="E21" s="25">
        <f t="shared" si="3"/>
        <v>89</v>
      </c>
      <c r="F21" s="26">
        <v>1582</v>
      </c>
      <c r="G21" s="25">
        <f t="shared" si="0"/>
        <v>-118</v>
      </c>
      <c r="I21" s="24" t="s">
        <v>18</v>
      </c>
      <c r="J21" s="25">
        <f>SUM('1_bezrobotni'!C21)</f>
        <v>2554</v>
      </c>
      <c r="K21" s="25">
        <f t="shared" si="2"/>
        <v>1464</v>
      </c>
      <c r="L21" s="32">
        <f t="shared" si="1"/>
        <v>57.321848081440876</v>
      </c>
    </row>
    <row r="22" spans="2:12" x14ac:dyDescent="0.25">
      <c r="B22" s="24" t="s">
        <v>19</v>
      </c>
      <c r="C22" s="25">
        <v>2061</v>
      </c>
      <c r="D22" s="26">
        <v>1996</v>
      </c>
      <c r="E22" s="25">
        <f t="shared" si="3"/>
        <v>65</v>
      </c>
      <c r="F22" s="26">
        <v>2227</v>
      </c>
      <c r="G22" s="25">
        <f t="shared" si="0"/>
        <v>-166</v>
      </c>
      <c r="I22" s="24" t="s">
        <v>19</v>
      </c>
      <c r="J22" s="25">
        <f>SUM('1_bezrobotni'!C22)</f>
        <v>3876</v>
      </c>
      <c r="K22" s="25">
        <f t="shared" si="2"/>
        <v>2061</v>
      </c>
      <c r="L22" s="32">
        <f t="shared" si="1"/>
        <v>53.173374613003098</v>
      </c>
    </row>
    <row r="23" spans="2:12" x14ac:dyDescent="0.25">
      <c r="B23" s="24" t="s">
        <v>20</v>
      </c>
      <c r="C23" s="25">
        <v>953</v>
      </c>
      <c r="D23" s="26">
        <v>887</v>
      </c>
      <c r="E23" s="25">
        <f t="shared" si="3"/>
        <v>66</v>
      </c>
      <c r="F23" s="26">
        <v>1076</v>
      </c>
      <c r="G23" s="25">
        <f t="shared" si="0"/>
        <v>-123</v>
      </c>
      <c r="I23" s="24" t="s">
        <v>20</v>
      </c>
      <c r="J23" s="25">
        <f>SUM('1_bezrobotni'!C23)</f>
        <v>1678</v>
      </c>
      <c r="K23" s="25">
        <f t="shared" si="2"/>
        <v>953</v>
      </c>
      <c r="L23" s="32">
        <f t="shared" si="1"/>
        <v>56.793802145411199</v>
      </c>
    </row>
    <row r="24" spans="2:12" x14ac:dyDescent="0.25">
      <c r="B24" s="24" t="s">
        <v>21</v>
      </c>
      <c r="C24" s="25">
        <v>466</v>
      </c>
      <c r="D24" s="26">
        <v>415</v>
      </c>
      <c r="E24" s="25">
        <f t="shared" si="3"/>
        <v>51</v>
      </c>
      <c r="F24" s="26">
        <v>542</v>
      </c>
      <c r="G24" s="25">
        <f t="shared" si="0"/>
        <v>-76</v>
      </c>
      <c r="I24" s="24" t="s">
        <v>21</v>
      </c>
      <c r="J24" s="25">
        <f>SUM('1_bezrobotni'!C24)</f>
        <v>898</v>
      </c>
      <c r="K24" s="25">
        <f t="shared" si="2"/>
        <v>466</v>
      </c>
      <c r="L24" s="32">
        <f t="shared" si="1"/>
        <v>51.893095768374167</v>
      </c>
    </row>
    <row r="25" spans="2:12" x14ac:dyDescent="0.25">
      <c r="B25" s="24" t="s">
        <v>22</v>
      </c>
      <c r="C25" s="25">
        <v>1738</v>
      </c>
      <c r="D25" s="26">
        <v>1659</v>
      </c>
      <c r="E25" s="25">
        <f t="shared" si="3"/>
        <v>79</v>
      </c>
      <c r="F25" s="26">
        <v>1884</v>
      </c>
      <c r="G25" s="25">
        <f t="shared" si="0"/>
        <v>-146</v>
      </c>
      <c r="I25" s="24" t="s">
        <v>22</v>
      </c>
      <c r="J25" s="25">
        <f>SUM('1_bezrobotni'!C25)</f>
        <v>3257</v>
      </c>
      <c r="K25" s="25">
        <f t="shared" si="2"/>
        <v>1738</v>
      </c>
      <c r="L25" s="32">
        <f t="shared" si="1"/>
        <v>53.361989560945652</v>
      </c>
    </row>
    <row r="26" spans="2:12" x14ac:dyDescent="0.25">
      <c r="B26" s="24" t="s">
        <v>23</v>
      </c>
      <c r="C26" s="25">
        <v>3546</v>
      </c>
      <c r="D26" s="26">
        <v>3458</v>
      </c>
      <c r="E26" s="25">
        <f t="shared" si="3"/>
        <v>88</v>
      </c>
      <c r="F26" s="26">
        <v>3538</v>
      </c>
      <c r="G26" s="25">
        <f t="shared" si="0"/>
        <v>8</v>
      </c>
      <c r="I26" s="24" t="s">
        <v>23</v>
      </c>
      <c r="J26" s="25">
        <f>SUM('1_bezrobotni'!C26)</f>
        <v>6815</v>
      </c>
      <c r="K26" s="25">
        <f t="shared" si="2"/>
        <v>3546</v>
      </c>
      <c r="L26" s="32">
        <f t="shared" si="1"/>
        <v>52.032281731474683</v>
      </c>
    </row>
    <row r="27" spans="2:12" x14ac:dyDescent="0.25">
      <c r="B27" s="24" t="s">
        <v>24</v>
      </c>
      <c r="C27" s="25">
        <v>798</v>
      </c>
      <c r="D27" s="26">
        <v>774</v>
      </c>
      <c r="E27" s="25">
        <f t="shared" si="3"/>
        <v>24</v>
      </c>
      <c r="F27" s="26">
        <v>993</v>
      </c>
      <c r="G27" s="25">
        <f t="shared" si="0"/>
        <v>-195</v>
      </c>
      <c r="I27" s="24" t="s">
        <v>24</v>
      </c>
      <c r="J27" s="25">
        <f>SUM('1_bezrobotni'!C27)</f>
        <v>1534</v>
      </c>
      <c r="K27" s="25">
        <f t="shared" si="2"/>
        <v>798</v>
      </c>
      <c r="L27" s="32">
        <f t="shared" si="1"/>
        <v>52.020860495436771</v>
      </c>
    </row>
    <row r="28" spans="2:12" x14ac:dyDescent="0.25">
      <c r="B28" s="28" t="s">
        <v>25</v>
      </c>
      <c r="C28" s="29">
        <f>SUM(C3:C27)</f>
        <v>46526</v>
      </c>
      <c r="D28" s="30">
        <f>SUM(D3:D27)</f>
        <v>45024</v>
      </c>
      <c r="E28" s="29">
        <f>SUM(E3:E27)</f>
        <v>1502</v>
      </c>
      <c r="F28" s="30">
        <f>SUM(F3:F27)</f>
        <v>50192</v>
      </c>
      <c r="G28" s="29">
        <f>SUM(G3:G27)</f>
        <v>-3666</v>
      </c>
      <c r="I28" s="28" t="s">
        <v>25</v>
      </c>
      <c r="J28" s="29">
        <f>SUM(J3:J27)</f>
        <v>86783</v>
      </c>
      <c r="K28" s="29">
        <f>SUM(K3:K27)</f>
        <v>46526</v>
      </c>
      <c r="L28" s="33">
        <f t="shared" si="1"/>
        <v>53.611882511551798</v>
      </c>
    </row>
    <row r="29" spans="2:12" x14ac:dyDescent="0.25">
      <c r="E29" s="31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:G2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6.85546875" style="14" customWidth="1"/>
    <col min="4" max="4" width="16.7109375" style="14" customWidth="1"/>
    <col min="5" max="5" width="13.7109375" style="14" customWidth="1"/>
    <col min="6" max="6" width="16" style="14" customWidth="1"/>
    <col min="7" max="7" width="13.5703125" style="14" customWidth="1"/>
    <col min="8" max="16384" width="9.140625" style="14"/>
  </cols>
  <sheetData>
    <row r="1" spans="2:7" ht="18.75" x14ac:dyDescent="0.4">
      <c r="B1" s="57" t="s">
        <v>84</v>
      </c>
    </row>
    <row r="2" spans="2:7" ht="75" x14ac:dyDescent="0.25">
      <c r="B2" s="15" t="s">
        <v>27</v>
      </c>
      <c r="C2" s="15" t="s">
        <v>118</v>
      </c>
      <c r="D2" s="16" t="s">
        <v>117</v>
      </c>
      <c r="E2" s="15" t="s">
        <v>85</v>
      </c>
      <c r="F2" s="16" t="s">
        <v>116</v>
      </c>
      <c r="G2" s="15" t="s">
        <v>86</v>
      </c>
    </row>
    <row r="3" spans="2:7" x14ac:dyDescent="0.25">
      <c r="B3" s="54" t="s">
        <v>34</v>
      </c>
      <c r="C3" s="56">
        <v>6.1</v>
      </c>
      <c r="D3" s="55">
        <v>5.8</v>
      </c>
      <c r="E3" s="56">
        <f t="shared" ref="E3:E19" si="0">SUM(C3)-D3</f>
        <v>0.29999999999999982</v>
      </c>
      <c r="F3" s="55">
        <v>6.8</v>
      </c>
      <c r="G3" s="56">
        <f t="shared" ref="G3:G19" si="1">SUM(C3)-F3</f>
        <v>-0.70000000000000018</v>
      </c>
    </row>
    <row r="4" spans="2:7" x14ac:dyDescent="0.25">
      <c r="B4" s="17" t="s">
        <v>35</v>
      </c>
      <c r="C4" s="18">
        <v>5.4</v>
      </c>
      <c r="D4" s="53">
        <v>5.2</v>
      </c>
      <c r="E4" s="18">
        <f t="shared" si="0"/>
        <v>0.20000000000000018</v>
      </c>
      <c r="F4" s="53">
        <v>5.9</v>
      </c>
      <c r="G4" s="18">
        <f t="shared" si="1"/>
        <v>-0.5</v>
      </c>
    </row>
    <row r="5" spans="2:7" x14ac:dyDescent="0.25">
      <c r="B5" s="17" t="s">
        <v>36</v>
      </c>
      <c r="C5" s="19">
        <v>9.1999999999999993</v>
      </c>
      <c r="D5" s="53">
        <v>8.8000000000000007</v>
      </c>
      <c r="E5" s="19">
        <f t="shared" si="0"/>
        <v>0.39999999999999858</v>
      </c>
      <c r="F5" s="53">
        <v>10.3</v>
      </c>
      <c r="G5" s="18">
        <f t="shared" si="1"/>
        <v>-1.1000000000000014</v>
      </c>
    </row>
    <row r="6" spans="2:7" x14ac:dyDescent="0.25">
      <c r="B6" s="17" t="s">
        <v>37</v>
      </c>
      <c r="C6" s="18">
        <v>8.4</v>
      </c>
      <c r="D6" s="53">
        <v>8</v>
      </c>
      <c r="E6" s="18">
        <f t="shared" si="0"/>
        <v>0.40000000000000036</v>
      </c>
      <c r="F6" s="53">
        <v>9.1</v>
      </c>
      <c r="G6" s="18">
        <f t="shared" si="1"/>
        <v>-0.69999999999999929</v>
      </c>
    </row>
    <row r="7" spans="2:7" x14ac:dyDescent="0.25">
      <c r="B7" s="17" t="s">
        <v>38</v>
      </c>
      <c r="C7" s="18">
        <v>6.2</v>
      </c>
      <c r="D7" s="53">
        <v>5.8</v>
      </c>
      <c r="E7" s="18">
        <f t="shared" si="0"/>
        <v>0.40000000000000036</v>
      </c>
      <c r="F7" s="53">
        <v>7</v>
      </c>
      <c r="G7" s="18">
        <f t="shared" si="1"/>
        <v>-0.79999999999999982</v>
      </c>
    </row>
    <row r="8" spans="2:7" x14ac:dyDescent="0.25">
      <c r="B8" s="17" t="s">
        <v>39</v>
      </c>
      <c r="C8" s="18">
        <v>6.3</v>
      </c>
      <c r="D8" s="53">
        <v>6.1</v>
      </c>
      <c r="E8" s="18">
        <f t="shared" si="0"/>
        <v>0.20000000000000018</v>
      </c>
      <c r="F8" s="53">
        <v>7</v>
      </c>
      <c r="G8" s="18">
        <f t="shared" si="1"/>
        <v>-0.70000000000000018</v>
      </c>
    </row>
    <row r="9" spans="2:7" x14ac:dyDescent="0.25">
      <c r="B9" s="17" t="s">
        <v>40</v>
      </c>
      <c r="C9" s="18">
        <v>4.9000000000000004</v>
      </c>
      <c r="D9" s="53">
        <v>4.7</v>
      </c>
      <c r="E9" s="18">
        <f t="shared" si="0"/>
        <v>0.20000000000000018</v>
      </c>
      <c r="F9" s="53">
        <v>5.5</v>
      </c>
      <c r="G9" s="18">
        <f t="shared" si="1"/>
        <v>-0.59999999999999964</v>
      </c>
    </row>
    <row r="10" spans="2:7" x14ac:dyDescent="0.25">
      <c r="B10" s="17" t="s">
        <v>41</v>
      </c>
      <c r="C10" s="18">
        <v>5.0999999999999996</v>
      </c>
      <c r="D10" s="53">
        <v>4.9000000000000004</v>
      </c>
      <c r="E10" s="18">
        <f t="shared" si="0"/>
        <v>0.19999999999999929</v>
      </c>
      <c r="F10" s="53">
        <v>5.7</v>
      </c>
      <c r="G10" s="18">
        <f t="shared" si="1"/>
        <v>-0.60000000000000053</v>
      </c>
    </row>
    <row r="11" spans="2:7" x14ac:dyDescent="0.25">
      <c r="B11" s="17" t="s">
        <v>42</v>
      </c>
      <c r="C11" s="18">
        <v>6.6</v>
      </c>
      <c r="D11" s="53">
        <v>6.3</v>
      </c>
      <c r="E11" s="18">
        <f t="shared" si="0"/>
        <v>0.29999999999999982</v>
      </c>
      <c r="F11" s="53">
        <v>7.5</v>
      </c>
      <c r="G11" s="18">
        <f t="shared" si="1"/>
        <v>-0.90000000000000036</v>
      </c>
    </row>
    <row r="12" spans="2:7" x14ac:dyDescent="0.25">
      <c r="B12" s="54" t="s">
        <v>43</v>
      </c>
      <c r="C12" s="56">
        <v>9.1</v>
      </c>
      <c r="D12" s="55">
        <v>8.8000000000000007</v>
      </c>
      <c r="E12" s="56">
        <f t="shared" si="0"/>
        <v>0.29999999999999893</v>
      </c>
      <c r="F12" s="55">
        <v>9.9</v>
      </c>
      <c r="G12" s="56">
        <f>SUM(C12)-F12</f>
        <v>-0.80000000000000071</v>
      </c>
    </row>
    <row r="13" spans="2:7" x14ac:dyDescent="0.25">
      <c r="B13" s="17" t="s">
        <v>44</v>
      </c>
      <c r="C13" s="18">
        <v>8.1</v>
      </c>
      <c r="D13" s="53">
        <v>7.8</v>
      </c>
      <c r="E13" s="18">
        <f t="shared" si="0"/>
        <v>0.29999999999999982</v>
      </c>
      <c r="F13" s="53">
        <v>8.6999999999999993</v>
      </c>
      <c r="G13" s="18">
        <f t="shared" si="1"/>
        <v>-0.59999999999999964</v>
      </c>
    </row>
    <row r="14" spans="2:7" x14ac:dyDescent="0.25">
      <c r="B14" s="17" t="s">
        <v>45</v>
      </c>
      <c r="C14" s="18">
        <v>5.2</v>
      </c>
      <c r="D14" s="53">
        <v>4.9000000000000004</v>
      </c>
      <c r="E14" s="18">
        <f t="shared" si="0"/>
        <v>0.29999999999999982</v>
      </c>
      <c r="F14" s="53">
        <v>5.6</v>
      </c>
      <c r="G14" s="18">
        <f t="shared" si="1"/>
        <v>-0.39999999999999947</v>
      </c>
    </row>
    <row r="15" spans="2:7" x14ac:dyDescent="0.25">
      <c r="B15" s="17" t="s">
        <v>46</v>
      </c>
      <c r="C15" s="18">
        <v>4.5</v>
      </c>
      <c r="D15" s="53">
        <v>4.3</v>
      </c>
      <c r="E15" s="18">
        <f t="shared" si="0"/>
        <v>0.20000000000000018</v>
      </c>
      <c r="F15" s="53">
        <v>5.3</v>
      </c>
      <c r="G15" s="18">
        <f t="shared" si="1"/>
        <v>-0.79999999999999982</v>
      </c>
    </row>
    <row r="16" spans="2:7" x14ac:dyDescent="0.25">
      <c r="B16" s="17" t="s">
        <v>47</v>
      </c>
      <c r="C16" s="18">
        <v>8.6999999999999993</v>
      </c>
      <c r="D16" s="53">
        <v>8.3000000000000007</v>
      </c>
      <c r="E16" s="18">
        <f t="shared" si="0"/>
        <v>0.39999999999999858</v>
      </c>
      <c r="F16" s="53">
        <v>9.3000000000000007</v>
      </c>
      <c r="G16" s="18">
        <f t="shared" si="1"/>
        <v>-0.60000000000000142</v>
      </c>
    </row>
    <row r="17" spans="2:7" x14ac:dyDescent="0.25">
      <c r="B17" s="17" t="s">
        <v>48</v>
      </c>
      <c r="C17" s="18">
        <v>10.9</v>
      </c>
      <c r="D17" s="53">
        <v>10.4</v>
      </c>
      <c r="E17" s="18">
        <f t="shared" si="0"/>
        <v>0.5</v>
      </c>
      <c r="F17" s="53">
        <v>12.2</v>
      </c>
      <c r="G17" s="18">
        <f t="shared" si="1"/>
        <v>-1.2999999999999989</v>
      </c>
    </row>
    <row r="18" spans="2:7" x14ac:dyDescent="0.25">
      <c r="B18" s="17" t="s">
        <v>49</v>
      </c>
      <c r="C18" s="18">
        <v>3.3</v>
      </c>
      <c r="D18" s="53">
        <v>3.1</v>
      </c>
      <c r="E18" s="18">
        <f t="shared" si="0"/>
        <v>0.19999999999999973</v>
      </c>
      <c r="F18" s="53">
        <v>3.8</v>
      </c>
      <c r="G18" s="18">
        <f t="shared" si="1"/>
        <v>-0.5</v>
      </c>
    </row>
    <row r="19" spans="2:7" x14ac:dyDescent="0.25">
      <c r="B19" s="17" t="s">
        <v>50</v>
      </c>
      <c r="C19" s="18">
        <v>7.8</v>
      </c>
      <c r="D19" s="53">
        <v>7.4</v>
      </c>
      <c r="E19" s="18">
        <f t="shared" si="0"/>
        <v>0.39999999999999947</v>
      </c>
      <c r="F19" s="53">
        <v>8.9</v>
      </c>
      <c r="G19" s="18">
        <f t="shared" si="1"/>
        <v>-1.1000000000000005</v>
      </c>
    </row>
    <row r="20" spans="2:7" ht="12.75" customHeight="1" x14ac:dyDescent="0.25">
      <c r="B20" s="8" t="s">
        <v>119</v>
      </c>
    </row>
    <row r="21" spans="2:7" ht="13.5" customHeight="1" x14ac:dyDescent="0.25">
      <c r="B21" s="8" t="s">
        <v>89</v>
      </c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10" zoomScaleNormal="110" workbookViewId="0">
      <selection activeCell="B1" sqref="B1:H30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.140625" style="14" customWidth="1"/>
    <col min="4" max="4" width="17.85546875" style="14" customWidth="1"/>
    <col min="5" max="5" width="15.28515625" style="14" customWidth="1"/>
    <col min="6" max="6" width="16.85546875" style="14" customWidth="1"/>
    <col min="7" max="7" width="15.42578125" style="14" customWidth="1"/>
    <col min="8" max="8" width="5.7109375" style="14" customWidth="1"/>
    <col min="9" max="16384" width="9.140625" style="14"/>
  </cols>
  <sheetData>
    <row r="1" spans="2:7" ht="18.75" x14ac:dyDescent="0.4">
      <c r="B1" s="57" t="s">
        <v>51</v>
      </c>
    </row>
    <row r="2" spans="2:7" ht="60" x14ac:dyDescent="0.25">
      <c r="B2" s="22" t="s">
        <v>27</v>
      </c>
      <c r="C2" s="22" t="s">
        <v>113</v>
      </c>
      <c r="D2" s="23" t="s">
        <v>114</v>
      </c>
      <c r="E2" s="22" t="s">
        <v>77</v>
      </c>
      <c r="F2" s="23" t="s">
        <v>115</v>
      </c>
      <c r="G2" s="22" t="s">
        <v>78</v>
      </c>
    </row>
    <row r="3" spans="2:7" x14ac:dyDescent="0.25">
      <c r="B3" s="34" t="s">
        <v>43</v>
      </c>
      <c r="C3" s="35">
        <v>9.1</v>
      </c>
      <c r="D3" s="36">
        <v>8.8000000000000007</v>
      </c>
      <c r="E3" s="35">
        <f t="shared" ref="E3:E28" si="0">SUM(C3)-D3</f>
        <v>0.29999999999999893</v>
      </c>
      <c r="F3" s="36">
        <v>9.9</v>
      </c>
      <c r="G3" s="35">
        <f t="shared" ref="G3:G28" si="1">SUM(C3)-F3</f>
        <v>-0.80000000000000071</v>
      </c>
    </row>
    <row r="4" spans="2:7" x14ac:dyDescent="0.25">
      <c r="B4" s="17" t="s">
        <v>52</v>
      </c>
      <c r="C4" s="18">
        <v>14.6</v>
      </c>
      <c r="D4" s="37">
        <v>13.9</v>
      </c>
      <c r="E4" s="38">
        <f t="shared" si="0"/>
        <v>0.69999999999999929</v>
      </c>
      <c r="F4" s="37">
        <v>15.8</v>
      </c>
      <c r="G4" s="38">
        <f t="shared" si="1"/>
        <v>-1.2000000000000011</v>
      </c>
    </row>
    <row r="5" spans="2:7" x14ac:dyDescent="0.25">
      <c r="B5" s="17" t="s">
        <v>53</v>
      </c>
      <c r="C5" s="18">
        <v>15.9</v>
      </c>
      <c r="D5" s="37">
        <v>15.6</v>
      </c>
      <c r="E5" s="38">
        <f t="shared" si="0"/>
        <v>0.30000000000000071</v>
      </c>
      <c r="F5" s="37">
        <v>16.899999999999999</v>
      </c>
      <c r="G5" s="38">
        <f t="shared" si="1"/>
        <v>-0.99999999999999822</v>
      </c>
    </row>
    <row r="6" spans="2:7" x14ac:dyDescent="0.25">
      <c r="B6" s="17" t="s">
        <v>54</v>
      </c>
      <c r="C6" s="18">
        <v>6</v>
      </c>
      <c r="D6" s="37">
        <v>5.7</v>
      </c>
      <c r="E6" s="38">
        <f t="shared" si="0"/>
        <v>0.29999999999999982</v>
      </c>
      <c r="F6" s="37">
        <v>7.1</v>
      </c>
      <c r="G6" s="38">
        <f t="shared" si="1"/>
        <v>-1.0999999999999996</v>
      </c>
    </row>
    <row r="7" spans="2:7" x14ac:dyDescent="0.25">
      <c r="B7" s="17" t="s">
        <v>55</v>
      </c>
      <c r="C7" s="18">
        <v>12.6</v>
      </c>
      <c r="D7" s="37">
        <v>12.2</v>
      </c>
      <c r="E7" s="38">
        <f t="shared" si="0"/>
        <v>0.40000000000000036</v>
      </c>
      <c r="F7" s="37">
        <v>13.4</v>
      </c>
      <c r="G7" s="38">
        <f t="shared" si="1"/>
        <v>-0.80000000000000071</v>
      </c>
    </row>
    <row r="8" spans="2:7" x14ac:dyDescent="0.25">
      <c r="B8" s="17" t="s">
        <v>56</v>
      </c>
      <c r="C8" s="18">
        <v>10.3</v>
      </c>
      <c r="D8" s="37">
        <v>9.9</v>
      </c>
      <c r="E8" s="38">
        <f t="shared" si="0"/>
        <v>0.40000000000000036</v>
      </c>
      <c r="F8" s="37">
        <v>11.4</v>
      </c>
      <c r="G8" s="38">
        <f t="shared" si="1"/>
        <v>-1.0999999999999996</v>
      </c>
    </row>
    <row r="9" spans="2:7" x14ac:dyDescent="0.25">
      <c r="B9" s="17" t="s">
        <v>57</v>
      </c>
      <c r="C9" s="18">
        <v>8.6999999999999993</v>
      </c>
      <c r="D9" s="37">
        <v>8.1999999999999993</v>
      </c>
      <c r="E9" s="38">
        <f t="shared" si="0"/>
        <v>0.5</v>
      </c>
      <c r="F9" s="37">
        <v>9.9</v>
      </c>
      <c r="G9" s="38">
        <f t="shared" si="1"/>
        <v>-1.2000000000000011</v>
      </c>
    </row>
    <row r="10" spans="2:7" x14ac:dyDescent="0.25">
      <c r="B10" s="17" t="s">
        <v>58</v>
      </c>
      <c r="C10" s="18">
        <v>6.6</v>
      </c>
      <c r="D10" s="37">
        <v>6.1</v>
      </c>
      <c r="E10" s="38">
        <f t="shared" si="0"/>
        <v>0.5</v>
      </c>
      <c r="F10" s="37">
        <v>7.6</v>
      </c>
      <c r="G10" s="38">
        <f t="shared" si="1"/>
        <v>-1</v>
      </c>
    </row>
    <row r="11" spans="2:7" x14ac:dyDescent="0.25">
      <c r="B11" s="17" t="s">
        <v>59</v>
      </c>
      <c r="C11" s="39">
        <v>16.8</v>
      </c>
      <c r="D11" s="37">
        <v>16.5</v>
      </c>
      <c r="E11" s="38">
        <f t="shared" si="0"/>
        <v>0.30000000000000071</v>
      </c>
      <c r="F11" s="37">
        <v>17.899999999999999</v>
      </c>
      <c r="G11" s="38">
        <f t="shared" si="1"/>
        <v>-1.0999999999999979</v>
      </c>
    </row>
    <row r="12" spans="2:7" x14ac:dyDescent="0.25">
      <c r="B12" s="17" t="s">
        <v>60</v>
      </c>
      <c r="C12" s="18">
        <v>13.8</v>
      </c>
      <c r="D12" s="37">
        <v>13.6</v>
      </c>
      <c r="E12" s="38">
        <f t="shared" si="0"/>
        <v>0.20000000000000107</v>
      </c>
      <c r="F12" s="37">
        <v>15.2</v>
      </c>
      <c r="G12" s="38">
        <f t="shared" si="1"/>
        <v>-1.3999999999999986</v>
      </c>
    </row>
    <row r="13" spans="2:7" x14ac:dyDescent="0.25">
      <c r="B13" s="17" t="s">
        <v>61</v>
      </c>
      <c r="C13" s="18">
        <v>9.5</v>
      </c>
      <c r="D13" s="37">
        <v>8.9</v>
      </c>
      <c r="E13" s="38">
        <f t="shared" si="0"/>
        <v>0.59999999999999964</v>
      </c>
      <c r="F13" s="37">
        <v>10.5</v>
      </c>
      <c r="G13" s="38">
        <f t="shared" si="1"/>
        <v>-1</v>
      </c>
    </row>
    <row r="14" spans="2:7" x14ac:dyDescent="0.25">
      <c r="B14" s="17" t="s">
        <v>62</v>
      </c>
      <c r="C14" s="18">
        <v>11.4</v>
      </c>
      <c r="D14" s="37">
        <v>11</v>
      </c>
      <c r="E14" s="38">
        <f t="shared" si="0"/>
        <v>0.40000000000000036</v>
      </c>
      <c r="F14" s="37">
        <v>11.9</v>
      </c>
      <c r="G14" s="38">
        <f t="shared" si="1"/>
        <v>-0.5</v>
      </c>
    </row>
    <row r="15" spans="2:7" x14ac:dyDescent="0.25">
      <c r="B15" s="17" t="s">
        <v>63</v>
      </c>
      <c r="C15" s="18">
        <v>4.5</v>
      </c>
      <c r="D15" s="37">
        <v>4.4000000000000004</v>
      </c>
      <c r="E15" s="38">
        <f t="shared" si="0"/>
        <v>9.9999999999999645E-2</v>
      </c>
      <c r="F15" s="37">
        <v>5.7</v>
      </c>
      <c r="G15" s="38">
        <f t="shared" si="1"/>
        <v>-1.2000000000000002</v>
      </c>
    </row>
    <row r="16" spans="2:7" x14ac:dyDescent="0.25">
      <c r="B16" s="17" t="s">
        <v>64</v>
      </c>
      <c r="C16" s="18">
        <v>17.100000000000001</v>
      </c>
      <c r="D16" s="37">
        <v>16.600000000000001</v>
      </c>
      <c r="E16" s="38">
        <f t="shared" si="0"/>
        <v>0.5</v>
      </c>
      <c r="F16" s="37">
        <v>18</v>
      </c>
      <c r="G16" s="38">
        <f t="shared" si="1"/>
        <v>-0.89999999999999858</v>
      </c>
    </row>
    <row r="17" spans="2:7" x14ac:dyDescent="0.25">
      <c r="B17" s="17" t="s">
        <v>65</v>
      </c>
      <c r="C17" s="18">
        <v>14</v>
      </c>
      <c r="D17" s="37">
        <v>13.4</v>
      </c>
      <c r="E17" s="38">
        <f t="shared" si="0"/>
        <v>0.59999999999999964</v>
      </c>
      <c r="F17" s="37">
        <v>15.1</v>
      </c>
      <c r="G17" s="38">
        <f t="shared" si="1"/>
        <v>-1.0999999999999996</v>
      </c>
    </row>
    <row r="18" spans="2:7" x14ac:dyDescent="0.25">
      <c r="B18" s="17" t="s">
        <v>66</v>
      </c>
      <c r="C18" s="18">
        <v>12.7</v>
      </c>
      <c r="D18" s="37">
        <v>12.2</v>
      </c>
      <c r="E18" s="38">
        <f t="shared" si="0"/>
        <v>0.5</v>
      </c>
      <c r="F18" s="37">
        <v>14.2</v>
      </c>
      <c r="G18" s="38">
        <f t="shared" si="1"/>
        <v>-1.5</v>
      </c>
    </row>
    <row r="19" spans="2:7" x14ac:dyDescent="0.25">
      <c r="B19" s="17" t="s">
        <v>67</v>
      </c>
      <c r="C19" s="18">
        <v>12.2</v>
      </c>
      <c r="D19" s="37">
        <v>11.9</v>
      </c>
      <c r="E19" s="38">
        <f t="shared" si="0"/>
        <v>0.29999999999999893</v>
      </c>
      <c r="F19" s="37">
        <v>12.6</v>
      </c>
      <c r="G19" s="38">
        <f t="shared" si="1"/>
        <v>-0.40000000000000036</v>
      </c>
    </row>
    <row r="20" spans="2:7" x14ac:dyDescent="0.25">
      <c r="B20" s="17" t="s">
        <v>68</v>
      </c>
      <c r="C20" s="18">
        <v>9.1</v>
      </c>
      <c r="D20" s="37">
        <v>8.9</v>
      </c>
      <c r="E20" s="38">
        <f t="shared" si="0"/>
        <v>0.19999999999999929</v>
      </c>
      <c r="F20" s="37">
        <v>9.4</v>
      </c>
      <c r="G20" s="38">
        <f t="shared" si="1"/>
        <v>-0.30000000000000071</v>
      </c>
    </row>
    <row r="21" spans="2:7" x14ac:dyDescent="0.25">
      <c r="B21" s="17" t="s">
        <v>69</v>
      </c>
      <c r="C21" s="18">
        <v>7</v>
      </c>
      <c r="D21" s="37">
        <v>6.7</v>
      </c>
      <c r="E21" s="38">
        <f t="shared" si="0"/>
        <v>0.29999999999999982</v>
      </c>
      <c r="F21" s="37">
        <v>7.4</v>
      </c>
      <c r="G21" s="38">
        <f t="shared" si="1"/>
        <v>-0.40000000000000036</v>
      </c>
    </row>
    <row r="22" spans="2:7" x14ac:dyDescent="0.25">
      <c r="B22" s="17" t="s">
        <v>70</v>
      </c>
      <c r="C22" s="18">
        <v>5.8</v>
      </c>
      <c r="D22" s="37">
        <v>5.5</v>
      </c>
      <c r="E22" s="38">
        <f t="shared" si="0"/>
        <v>0.29999999999999982</v>
      </c>
      <c r="F22" s="37">
        <v>6.4</v>
      </c>
      <c r="G22" s="38">
        <f t="shared" si="1"/>
        <v>-0.60000000000000053</v>
      </c>
    </row>
    <row r="23" spans="2:7" x14ac:dyDescent="0.25">
      <c r="B23" s="17" t="s">
        <v>71</v>
      </c>
      <c r="C23" s="18">
        <v>14.6</v>
      </c>
      <c r="D23" s="37">
        <v>14.2</v>
      </c>
      <c r="E23" s="38">
        <f t="shared" si="0"/>
        <v>0.40000000000000036</v>
      </c>
      <c r="F23" s="37">
        <v>15.8</v>
      </c>
      <c r="G23" s="38">
        <f t="shared" si="1"/>
        <v>-1.2000000000000011</v>
      </c>
    </row>
    <row r="24" spans="2:7" x14ac:dyDescent="0.25">
      <c r="B24" s="17" t="s">
        <v>72</v>
      </c>
      <c r="C24" s="18">
        <v>7.2</v>
      </c>
      <c r="D24" s="37">
        <v>6.6</v>
      </c>
      <c r="E24" s="38">
        <f t="shared" si="0"/>
        <v>0.60000000000000053</v>
      </c>
      <c r="F24" s="37">
        <v>8.1</v>
      </c>
      <c r="G24" s="38">
        <f t="shared" si="1"/>
        <v>-0.89999999999999947</v>
      </c>
    </row>
    <row r="25" spans="2:7" x14ac:dyDescent="0.25">
      <c r="B25" s="17" t="s">
        <v>73</v>
      </c>
      <c r="C25" s="39">
        <v>2.9</v>
      </c>
      <c r="D25" s="37">
        <v>2.6</v>
      </c>
      <c r="E25" s="38">
        <f t="shared" si="0"/>
        <v>0.29999999999999982</v>
      </c>
      <c r="F25" s="37">
        <v>3.5</v>
      </c>
      <c r="G25" s="38">
        <f t="shared" si="1"/>
        <v>-0.60000000000000009</v>
      </c>
    </row>
    <row r="26" spans="2:7" x14ac:dyDescent="0.25">
      <c r="B26" s="17" t="s">
        <v>74</v>
      </c>
      <c r="C26" s="18">
        <v>11.7</v>
      </c>
      <c r="D26" s="37">
        <v>11.2</v>
      </c>
      <c r="E26" s="38">
        <f>SUM(C26)-D26</f>
        <v>0.5</v>
      </c>
      <c r="F26" s="37">
        <v>13</v>
      </c>
      <c r="G26" s="38">
        <f t="shared" si="1"/>
        <v>-1.3000000000000007</v>
      </c>
    </row>
    <row r="27" spans="2:7" x14ac:dyDescent="0.25">
      <c r="B27" s="17" t="s">
        <v>75</v>
      </c>
      <c r="C27" s="18">
        <v>5.3</v>
      </c>
      <c r="D27" s="37">
        <v>5.2</v>
      </c>
      <c r="E27" s="38">
        <f t="shared" si="0"/>
        <v>9.9999999999999645E-2</v>
      </c>
      <c r="F27" s="37">
        <v>5.5</v>
      </c>
      <c r="G27" s="38">
        <f t="shared" si="1"/>
        <v>-0.20000000000000018</v>
      </c>
    </row>
    <row r="28" spans="2:7" x14ac:dyDescent="0.25">
      <c r="B28" s="17" t="s">
        <v>76</v>
      </c>
      <c r="C28" s="18">
        <v>8.6999999999999993</v>
      </c>
      <c r="D28" s="40">
        <v>8.4</v>
      </c>
      <c r="E28" s="38">
        <f t="shared" si="0"/>
        <v>0.29999999999999893</v>
      </c>
      <c r="F28" s="40">
        <v>10.1</v>
      </c>
      <c r="G28" s="38">
        <f t="shared" si="1"/>
        <v>-1.4000000000000004</v>
      </c>
    </row>
    <row r="29" spans="2:7" x14ac:dyDescent="0.25">
      <c r="B29" s="8" t="s">
        <v>119</v>
      </c>
    </row>
    <row r="30" spans="2:7" x14ac:dyDescent="0.25">
      <c r="B30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:L28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7" t="s">
        <v>32</v>
      </c>
      <c r="I1" s="57" t="s">
        <v>121</v>
      </c>
    </row>
    <row r="2" spans="2:12" ht="86.25" customHeight="1" x14ac:dyDescent="0.25">
      <c r="B2" s="21" t="s">
        <v>27</v>
      </c>
      <c r="C2" s="22" t="s">
        <v>103</v>
      </c>
      <c r="D2" s="23" t="s">
        <v>94</v>
      </c>
      <c r="E2" s="22" t="s">
        <v>28</v>
      </c>
      <c r="F2" s="23" t="s">
        <v>104</v>
      </c>
      <c r="G2" s="22" t="s">
        <v>26</v>
      </c>
      <c r="I2" s="21" t="s">
        <v>27</v>
      </c>
      <c r="J2" s="22" t="str">
        <f>T('1_bezrobotni'!C2)</f>
        <v>liczba bezrobotnych ogółem stan na 31 I '19 r.</v>
      </c>
      <c r="K2" s="22" t="str">
        <f>T(C2)</f>
        <v>liczba bezrobotnych zam. na wsi stan na 31 I '19 r.</v>
      </c>
      <c r="L2" s="22" t="s">
        <v>30</v>
      </c>
    </row>
    <row r="3" spans="2:12" x14ac:dyDescent="0.25">
      <c r="B3" s="24" t="s">
        <v>0</v>
      </c>
      <c r="C3" s="25">
        <v>753</v>
      </c>
      <c r="D3" s="26">
        <v>710</v>
      </c>
      <c r="E3" s="25">
        <f t="shared" ref="E3:E23" si="0">SUM(C3)-D3</f>
        <v>43</v>
      </c>
      <c r="F3" s="26">
        <v>840</v>
      </c>
      <c r="G3" s="25">
        <f t="shared" ref="G3:G23" si="1">SUM(C3)-F3</f>
        <v>-87</v>
      </c>
      <c r="H3" s="42"/>
      <c r="I3" s="24" t="s">
        <v>0</v>
      </c>
      <c r="J3" s="25">
        <f>SUM('1_bezrobotni'!C3)</f>
        <v>1246</v>
      </c>
      <c r="K3" s="25">
        <f>SUM(C3)</f>
        <v>753</v>
      </c>
      <c r="L3" s="38">
        <f t="shared" ref="L3:L23" si="2">SUM(K3)/J3*100</f>
        <v>60.433386837881223</v>
      </c>
    </row>
    <row r="4" spans="2:12" x14ac:dyDescent="0.25">
      <c r="B4" s="24" t="s">
        <v>1</v>
      </c>
      <c r="C4" s="25">
        <v>4133</v>
      </c>
      <c r="D4" s="26">
        <v>4015</v>
      </c>
      <c r="E4" s="25">
        <f t="shared" si="0"/>
        <v>118</v>
      </c>
      <c r="F4" s="26">
        <v>4412</v>
      </c>
      <c r="G4" s="25">
        <f t="shared" si="1"/>
        <v>-279</v>
      </c>
      <c r="H4" s="42"/>
      <c r="I4" s="24" t="s">
        <v>1</v>
      </c>
      <c r="J4" s="25">
        <f>SUM('1_bezrobotni'!C4)</f>
        <v>4539</v>
      </c>
      <c r="K4" s="25">
        <f t="shared" ref="K4:K22" si="3">SUM(C4)</f>
        <v>4133</v>
      </c>
      <c r="L4" s="38">
        <f t="shared" si="2"/>
        <v>91.055298523903943</v>
      </c>
    </row>
    <row r="5" spans="2:12" x14ac:dyDescent="0.25">
      <c r="B5" s="24" t="s">
        <v>2</v>
      </c>
      <c r="C5" s="25">
        <v>2129</v>
      </c>
      <c r="D5" s="26">
        <v>2024</v>
      </c>
      <c r="E5" s="25">
        <f t="shared" si="0"/>
        <v>105</v>
      </c>
      <c r="F5" s="26">
        <v>2532</v>
      </c>
      <c r="G5" s="25">
        <f t="shared" si="1"/>
        <v>-403</v>
      </c>
      <c r="H5" s="42"/>
      <c r="I5" s="24" t="s">
        <v>2</v>
      </c>
      <c r="J5" s="25">
        <f>SUM('1_bezrobotni'!C5)</f>
        <v>3618</v>
      </c>
      <c r="K5" s="25">
        <f t="shared" si="3"/>
        <v>2129</v>
      </c>
      <c r="L5" s="38">
        <f t="shared" si="2"/>
        <v>58.844665561083474</v>
      </c>
    </row>
    <row r="6" spans="2:12" x14ac:dyDescent="0.25">
      <c r="B6" s="24" t="s">
        <v>3</v>
      </c>
      <c r="C6" s="25">
        <v>4251</v>
      </c>
      <c r="D6" s="26">
        <v>4039</v>
      </c>
      <c r="E6" s="25">
        <f t="shared" si="0"/>
        <v>212</v>
      </c>
      <c r="F6" s="26">
        <v>4489</v>
      </c>
      <c r="G6" s="25">
        <f t="shared" si="1"/>
        <v>-238</v>
      </c>
      <c r="H6" s="42"/>
      <c r="I6" s="24" t="s">
        <v>3</v>
      </c>
      <c r="J6" s="25">
        <f>SUM('1_bezrobotni'!C6)</f>
        <v>6836</v>
      </c>
      <c r="K6" s="25">
        <f t="shared" si="3"/>
        <v>4251</v>
      </c>
      <c r="L6" s="38">
        <f t="shared" si="2"/>
        <v>62.185488589818604</v>
      </c>
    </row>
    <row r="7" spans="2:12" x14ac:dyDescent="0.25">
      <c r="B7" s="24" t="s">
        <v>4</v>
      </c>
      <c r="C7" s="25">
        <v>3848</v>
      </c>
      <c r="D7" s="26">
        <v>3654</v>
      </c>
      <c r="E7" s="25">
        <f t="shared" si="0"/>
        <v>194</v>
      </c>
      <c r="F7" s="26">
        <v>4221</v>
      </c>
      <c r="G7" s="25">
        <f t="shared" si="1"/>
        <v>-373</v>
      </c>
      <c r="H7" s="42"/>
      <c r="I7" s="24" t="s">
        <v>4</v>
      </c>
      <c r="J7" s="25">
        <f>SUM('1_bezrobotni'!C7)</f>
        <v>5467</v>
      </c>
      <c r="K7" s="25">
        <f t="shared" si="3"/>
        <v>3848</v>
      </c>
      <c r="L7" s="38">
        <f t="shared" si="2"/>
        <v>70.38595207609292</v>
      </c>
    </row>
    <row r="8" spans="2:12" x14ac:dyDescent="0.25">
      <c r="B8" s="24" t="s">
        <v>5</v>
      </c>
      <c r="C8" s="25">
        <v>1838</v>
      </c>
      <c r="D8" s="26">
        <v>1719</v>
      </c>
      <c r="E8" s="25">
        <f t="shared" si="0"/>
        <v>119</v>
      </c>
      <c r="F8" s="26">
        <v>2105</v>
      </c>
      <c r="G8" s="25">
        <f t="shared" si="1"/>
        <v>-267</v>
      </c>
      <c r="H8" s="42"/>
      <c r="I8" s="24" t="s">
        <v>5</v>
      </c>
      <c r="J8" s="25">
        <f>SUM('1_bezrobotni'!C8)</f>
        <v>2112</v>
      </c>
      <c r="K8" s="25">
        <f t="shared" si="3"/>
        <v>1838</v>
      </c>
      <c r="L8" s="38">
        <f t="shared" si="2"/>
        <v>87.026515151515156</v>
      </c>
    </row>
    <row r="9" spans="2:12" x14ac:dyDescent="0.25">
      <c r="B9" s="27" t="s">
        <v>6</v>
      </c>
      <c r="C9" s="25">
        <v>2120</v>
      </c>
      <c r="D9" s="26">
        <v>1950</v>
      </c>
      <c r="E9" s="25">
        <f t="shared" si="0"/>
        <v>170</v>
      </c>
      <c r="F9" s="26">
        <v>2451</v>
      </c>
      <c r="G9" s="25">
        <f t="shared" si="1"/>
        <v>-331</v>
      </c>
      <c r="H9" s="42"/>
      <c r="I9" s="27" t="s">
        <v>6</v>
      </c>
      <c r="J9" s="25">
        <f>SUM('1_bezrobotni'!C9)</f>
        <v>2363</v>
      </c>
      <c r="K9" s="25">
        <f t="shared" si="3"/>
        <v>2120</v>
      </c>
      <c r="L9" s="38">
        <f t="shared" si="2"/>
        <v>89.716462124418115</v>
      </c>
    </row>
    <row r="10" spans="2:12" x14ac:dyDescent="0.25">
      <c r="B10" s="24" t="s">
        <v>7</v>
      </c>
      <c r="C10" s="25">
        <v>1615</v>
      </c>
      <c r="D10" s="26">
        <v>1581</v>
      </c>
      <c r="E10" s="25">
        <f t="shared" si="0"/>
        <v>34</v>
      </c>
      <c r="F10" s="26">
        <v>1722</v>
      </c>
      <c r="G10" s="25">
        <f t="shared" si="1"/>
        <v>-107</v>
      </c>
      <c r="H10" s="42"/>
      <c r="I10" s="24" t="s">
        <v>7</v>
      </c>
      <c r="J10" s="25">
        <f>SUM('1_bezrobotni'!C10)</f>
        <v>1976</v>
      </c>
      <c r="K10" s="25">
        <f>SUM(C10)</f>
        <v>1615</v>
      </c>
      <c r="L10" s="38">
        <f t="shared" si="2"/>
        <v>81.730769230769226</v>
      </c>
    </row>
    <row r="11" spans="2:12" x14ac:dyDescent="0.25">
      <c r="B11" s="24" t="s">
        <v>8</v>
      </c>
      <c r="C11" s="25">
        <v>2845</v>
      </c>
      <c r="D11" s="26">
        <v>2785</v>
      </c>
      <c r="E11" s="25">
        <f t="shared" si="0"/>
        <v>60</v>
      </c>
      <c r="F11" s="26">
        <v>3118</v>
      </c>
      <c r="G11" s="25">
        <f t="shared" si="1"/>
        <v>-273</v>
      </c>
      <c r="H11" s="42"/>
      <c r="I11" s="24" t="s">
        <v>8</v>
      </c>
      <c r="J11" s="25">
        <f>SUM('1_bezrobotni'!C11)</f>
        <v>3779</v>
      </c>
      <c r="K11" s="25">
        <f t="shared" si="3"/>
        <v>2845</v>
      </c>
      <c r="L11" s="38">
        <f t="shared" si="2"/>
        <v>75.284466790156131</v>
      </c>
    </row>
    <row r="12" spans="2:12" x14ac:dyDescent="0.25">
      <c r="B12" s="24" t="s">
        <v>9</v>
      </c>
      <c r="C12" s="25">
        <v>1549</v>
      </c>
      <c r="D12" s="26">
        <v>1425</v>
      </c>
      <c r="E12" s="25">
        <f t="shared" si="0"/>
        <v>124</v>
      </c>
      <c r="F12" s="26">
        <v>1694</v>
      </c>
      <c r="G12" s="25">
        <f t="shared" si="1"/>
        <v>-145</v>
      </c>
      <c r="H12" s="42"/>
      <c r="I12" s="24" t="s">
        <v>9</v>
      </c>
      <c r="J12" s="25">
        <f>SUM('1_bezrobotni'!C12)</f>
        <v>2306</v>
      </c>
      <c r="K12" s="25">
        <f t="shared" si="3"/>
        <v>1549</v>
      </c>
      <c r="L12" s="38">
        <f t="shared" si="2"/>
        <v>67.172593235039031</v>
      </c>
    </row>
    <row r="13" spans="2:12" x14ac:dyDescent="0.25">
      <c r="B13" s="24" t="s">
        <v>10</v>
      </c>
      <c r="C13" s="25">
        <v>2924</v>
      </c>
      <c r="D13" s="26">
        <v>2803</v>
      </c>
      <c r="E13" s="25">
        <f t="shared" si="0"/>
        <v>121</v>
      </c>
      <c r="F13" s="26">
        <v>3014</v>
      </c>
      <c r="G13" s="25">
        <f t="shared" si="1"/>
        <v>-90</v>
      </c>
      <c r="H13" s="42"/>
      <c r="I13" s="24" t="s">
        <v>10</v>
      </c>
      <c r="J13" s="25">
        <f>SUM('1_bezrobotni'!C13)</f>
        <v>3647</v>
      </c>
      <c r="K13" s="25">
        <f t="shared" si="3"/>
        <v>2924</v>
      </c>
      <c r="L13" s="38">
        <f t="shared" si="2"/>
        <v>80.175486701398412</v>
      </c>
    </row>
    <row r="14" spans="2:12" x14ac:dyDescent="0.25">
      <c r="B14" s="24" t="s">
        <v>11</v>
      </c>
      <c r="C14" s="25">
        <v>1522</v>
      </c>
      <c r="D14" s="26">
        <v>1470</v>
      </c>
      <c r="E14" s="25">
        <f t="shared" si="0"/>
        <v>52</v>
      </c>
      <c r="F14" s="26">
        <v>1976</v>
      </c>
      <c r="G14" s="25">
        <f t="shared" si="1"/>
        <v>-454</v>
      </c>
      <c r="H14" s="42"/>
      <c r="I14" s="24" t="s">
        <v>11</v>
      </c>
      <c r="J14" s="25">
        <f>SUM('1_bezrobotni'!C14)</f>
        <v>2990</v>
      </c>
      <c r="K14" s="25">
        <f t="shared" si="3"/>
        <v>1522</v>
      </c>
      <c r="L14" s="38">
        <f t="shared" si="2"/>
        <v>50.903010033444815</v>
      </c>
    </row>
    <row r="15" spans="2:12" x14ac:dyDescent="0.25">
      <c r="B15" s="24" t="s">
        <v>12</v>
      </c>
      <c r="C15" s="25">
        <v>2590</v>
      </c>
      <c r="D15" s="26">
        <v>2513</v>
      </c>
      <c r="E15" s="25">
        <f t="shared" si="0"/>
        <v>77</v>
      </c>
      <c r="F15" s="26">
        <v>2777</v>
      </c>
      <c r="G15" s="25">
        <f t="shared" si="1"/>
        <v>-187</v>
      </c>
      <c r="H15" s="42"/>
      <c r="I15" s="24" t="s">
        <v>12</v>
      </c>
      <c r="J15" s="25">
        <f>SUM('1_bezrobotni'!C15)</f>
        <v>4010</v>
      </c>
      <c r="K15" s="25">
        <f t="shared" si="3"/>
        <v>2590</v>
      </c>
      <c r="L15" s="38">
        <f t="shared" si="2"/>
        <v>64.588528678304229</v>
      </c>
    </row>
    <row r="16" spans="2:12" x14ac:dyDescent="0.25">
      <c r="B16" s="24" t="s">
        <v>13</v>
      </c>
      <c r="C16" s="25">
        <v>3882</v>
      </c>
      <c r="D16" s="26">
        <v>3691</v>
      </c>
      <c r="E16" s="25">
        <f t="shared" si="0"/>
        <v>191</v>
      </c>
      <c r="F16" s="26">
        <v>4236</v>
      </c>
      <c r="G16" s="25">
        <f t="shared" si="1"/>
        <v>-354</v>
      </c>
      <c r="H16" s="42"/>
      <c r="I16" s="24" t="s">
        <v>13</v>
      </c>
      <c r="J16" s="25">
        <f>SUM('1_bezrobotni'!C16)</f>
        <v>3882</v>
      </c>
      <c r="K16" s="25">
        <f t="shared" si="3"/>
        <v>3882</v>
      </c>
      <c r="L16" s="38">
        <f t="shared" si="2"/>
        <v>100</v>
      </c>
    </row>
    <row r="17" spans="2:13" x14ac:dyDescent="0.25">
      <c r="B17" s="24" t="s">
        <v>14</v>
      </c>
      <c r="C17" s="25">
        <v>3181</v>
      </c>
      <c r="D17" s="26">
        <v>3041</v>
      </c>
      <c r="E17" s="25">
        <f t="shared" si="0"/>
        <v>140</v>
      </c>
      <c r="F17" s="26">
        <v>3597</v>
      </c>
      <c r="G17" s="25">
        <f t="shared" si="1"/>
        <v>-416</v>
      </c>
      <c r="H17" s="42"/>
      <c r="I17" s="24" t="s">
        <v>14</v>
      </c>
      <c r="J17" s="25">
        <f>SUM('1_bezrobotni'!C17)</f>
        <v>4263</v>
      </c>
      <c r="K17" s="25">
        <f t="shared" si="3"/>
        <v>3181</v>
      </c>
      <c r="L17" s="38">
        <f t="shared" si="2"/>
        <v>74.61881304245837</v>
      </c>
      <c r="M17" s="43"/>
    </row>
    <row r="18" spans="2:13" x14ac:dyDescent="0.25">
      <c r="B18" s="24" t="s">
        <v>15</v>
      </c>
      <c r="C18" s="25">
        <v>2331</v>
      </c>
      <c r="D18" s="26">
        <v>2459</v>
      </c>
      <c r="E18" s="25">
        <f t="shared" si="0"/>
        <v>-128</v>
      </c>
      <c r="F18" s="26">
        <v>2578</v>
      </c>
      <c r="G18" s="25">
        <f t="shared" si="1"/>
        <v>-247</v>
      </c>
      <c r="H18" s="42"/>
      <c r="I18" s="24" t="s">
        <v>15</v>
      </c>
      <c r="J18" s="25">
        <f>SUM('1_bezrobotni'!C18)</f>
        <v>3555</v>
      </c>
      <c r="K18" s="25">
        <f t="shared" si="3"/>
        <v>2331</v>
      </c>
      <c r="L18" s="38">
        <f t="shared" si="2"/>
        <v>65.569620253164558</v>
      </c>
    </row>
    <row r="19" spans="2:13" x14ac:dyDescent="0.25">
      <c r="B19" s="24" t="s">
        <v>16</v>
      </c>
      <c r="C19" s="25">
        <v>5384</v>
      </c>
      <c r="D19" s="26">
        <v>5265</v>
      </c>
      <c r="E19" s="25">
        <f t="shared" si="0"/>
        <v>119</v>
      </c>
      <c r="F19" s="26">
        <v>5542</v>
      </c>
      <c r="G19" s="25">
        <f t="shared" si="1"/>
        <v>-158</v>
      </c>
      <c r="H19" s="42"/>
      <c r="I19" s="24" t="s">
        <v>16</v>
      </c>
      <c r="J19" s="25">
        <f>SUM('1_bezrobotni'!C19)</f>
        <v>6587</v>
      </c>
      <c r="K19" s="25">
        <f t="shared" si="3"/>
        <v>5384</v>
      </c>
      <c r="L19" s="38">
        <f t="shared" si="2"/>
        <v>81.736754212843479</v>
      </c>
    </row>
    <row r="20" spans="2:13" x14ac:dyDescent="0.25">
      <c r="B20" s="24" t="s">
        <v>17</v>
      </c>
      <c r="C20" s="25">
        <v>1707</v>
      </c>
      <c r="D20" s="26">
        <v>1614</v>
      </c>
      <c r="E20" s="25">
        <f t="shared" si="0"/>
        <v>93</v>
      </c>
      <c r="F20" s="26">
        <v>1799</v>
      </c>
      <c r="G20" s="25">
        <f t="shared" si="1"/>
        <v>-92</v>
      </c>
      <c r="H20" s="42"/>
      <c r="I20" s="24" t="s">
        <v>17</v>
      </c>
      <c r="J20" s="25">
        <f>SUM('1_bezrobotni'!C20)</f>
        <v>2995</v>
      </c>
      <c r="K20" s="25">
        <f t="shared" si="3"/>
        <v>1707</v>
      </c>
      <c r="L20" s="38">
        <f t="shared" si="2"/>
        <v>56.994991652754592</v>
      </c>
    </row>
    <row r="21" spans="2:13" x14ac:dyDescent="0.25">
      <c r="B21" s="24" t="s">
        <v>18</v>
      </c>
      <c r="C21" s="25">
        <v>1033</v>
      </c>
      <c r="D21" s="26">
        <v>991</v>
      </c>
      <c r="E21" s="25">
        <f t="shared" si="0"/>
        <v>42</v>
      </c>
      <c r="F21" s="26">
        <v>1152</v>
      </c>
      <c r="G21" s="25">
        <f t="shared" si="1"/>
        <v>-119</v>
      </c>
      <c r="H21" s="42"/>
      <c r="I21" s="24" t="s">
        <v>18</v>
      </c>
      <c r="J21" s="25">
        <f>SUM('1_bezrobotni'!C21)</f>
        <v>2554</v>
      </c>
      <c r="K21" s="25">
        <f t="shared" si="3"/>
        <v>1033</v>
      </c>
      <c r="L21" s="38">
        <f t="shared" si="2"/>
        <v>40.446358653093192</v>
      </c>
    </row>
    <row r="22" spans="2:13" x14ac:dyDescent="0.25">
      <c r="B22" s="24" t="s">
        <v>19</v>
      </c>
      <c r="C22" s="25">
        <v>3459</v>
      </c>
      <c r="D22" s="26">
        <v>3330</v>
      </c>
      <c r="E22" s="25">
        <f t="shared" si="0"/>
        <v>129</v>
      </c>
      <c r="F22" s="26">
        <v>3730</v>
      </c>
      <c r="G22" s="25">
        <f t="shared" si="1"/>
        <v>-271</v>
      </c>
      <c r="H22" s="42"/>
      <c r="I22" s="24" t="s">
        <v>19</v>
      </c>
      <c r="J22" s="25">
        <f>SUM('1_bezrobotni'!C22)</f>
        <v>3876</v>
      </c>
      <c r="K22" s="25">
        <f t="shared" si="3"/>
        <v>3459</v>
      </c>
      <c r="L22" s="38">
        <f t="shared" si="2"/>
        <v>89.241486068111456</v>
      </c>
    </row>
    <row r="23" spans="2:13" x14ac:dyDescent="0.25">
      <c r="B23" s="24" t="s">
        <v>20</v>
      </c>
      <c r="C23" s="25">
        <v>1390</v>
      </c>
      <c r="D23" s="26">
        <v>1255</v>
      </c>
      <c r="E23" s="25">
        <f t="shared" si="0"/>
        <v>135</v>
      </c>
      <c r="F23" s="26">
        <v>1559</v>
      </c>
      <c r="G23" s="25">
        <f t="shared" si="1"/>
        <v>-169</v>
      </c>
      <c r="H23" s="42"/>
      <c r="I23" s="24" t="s">
        <v>20</v>
      </c>
      <c r="J23" s="25">
        <f>SUM('1_bezrobotni'!C23)</f>
        <v>1678</v>
      </c>
      <c r="K23" s="25">
        <f>SUM(C23)</f>
        <v>1390</v>
      </c>
      <c r="L23" s="38">
        <f t="shared" si="2"/>
        <v>82.836710369487491</v>
      </c>
    </row>
    <row r="24" spans="2:13" x14ac:dyDescent="0.25">
      <c r="B24" s="28" t="s">
        <v>25</v>
      </c>
      <c r="C24" s="29">
        <f>SUM(C3:C23)</f>
        <v>54484</v>
      </c>
      <c r="D24" s="44">
        <f>SUM(D3:D23)</f>
        <v>52334</v>
      </c>
      <c r="E24" s="29">
        <f>SUM(E3:E23)</f>
        <v>2150</v>
      </c>
      <c r="F24" s="44">
        <f>SUM(F3:F23)</f>
        <v>59544</v>
      </c>
      <c r="G24" s="29">
        <f>SUM(G3:G23)</f>
        <v>-5060</v>
      </c>
      <c r="H24" s="42"/>
      <c r="I24" s="24" t="s">
        <v>21</v>
      </c>
      <c r="J24" s="25">
        <f>SUM('1_bezrobotni'!C24)</f>
        <v>898</v>
      </c>
      <c r="K24" s="45" t="s">
        <v>29</v>
      </c>
      <c r="L24" s="46" t="s">
        <v>29</v>
      </c>
    </row>
    <row r="25" spans="2:13" x14ac:dyDescent="0.25">
      <c r="I25" s="24" t="s">
        <v>22</v>
      </c>
      <c r="J25" s="25">
        <f>SUM('1_bezrobotni'!C25)</f>
        <v>3257</v>
      </c>
      <c r="K25" s="45" t="s">
        <v>29</v>
      </c>
      <c r="L25" s="46" t="s">
        <v>29</v>
      </c>
    </row>
    <row r="26" spans="2:13" x14ac:dyDescent="0.25">
      <c r="I26" s="24" t="s">
        <v>23</v>
      </c>
      <c r="J26" s="25">
        <f>SUM('1_bezrobotni'!C26)</f>
        <v>6815</v>
      </c>
      <c r="K26" s="45" t="s">
        <v>29</v>
      </c>
      <c r="L26" s="46" t="s">
        <v>29</v>
      </c>
    </row>
    <row r="27" spans="2:13" x14ac:dyDescent="0.25">
      <c r="I27" s="24" t="s">
        <v>24</v>
      </c>
      <c r="J27" s="25">
        <f>SUM('1_bezrobotni'!C27)</f>
        <v>1534</v>
      </c>
      <c r="K27" s="45" t="s">
        <v>29</v>
      </c>
      <c r="L27" s="46" t="s">
        <v>29</v>
      </c>
    </row>
    <row r="28" spans="2:13" x14ac:dyDescent="0.25">
      <c r="H28" s="42"/>
      <c r="I28" s="28" t="s">
        <v>25</v>
      </c>
      <c r="J28" s="29">
        <f>SUM(J3:J27)</f>
        <v>86783</v>
      </c>
      <c r="K28" s="29">
        <f>SUM(K3:K23)</f>
        <v>54484</v>
      </c>
      <c r="L28" s="47">
        <f>SUM(K28)/J28*100</f>
        <v>62.781881244022443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9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7" t="s">
        <v>81</v>
      </c>
    </row>
    <row r="2" spans="2:8" ht="45" x14ac:dyDescent="0.25">
      <c r="B2" s="21" t="s">
        <v>27</v>
      </c>
      <c r="C2" s="22" t="s">
        <v>106</v>
      </c>
      <c r="D2" s="23" t="s">
        <v>95</v>
      </c>
      <c r="E2" s="22" t="s">
        <v>28</v>
      </c>
      <c r="F2" s="23" t="s">
        <v>105</v>
      </c>
      <c r="G2" s="22" t="s">
        <v>26</v>
      </c>
    </row>
    <row r="3" spans="2:8" x14ac:dyDescent="0.25">
      <c r="B3" s="24" t="s">
        <v>0</v>
      </c>
      <c r="C3" s="25">
        <v>724</v>
      </c>
      <c r="D3" s="26">
        <v>710</v>
      </c>
      <c r="E3" s="25">
        <f t="shared" ref="E3:E27" si="0">SUM(C3)-D3</f>
        <v>14</v>
      </c>
      <c r="F3" s="26">
        <v>839</v>
      </c>
      <c r="G3" s="25">
        <f t="shared" ref="G3:G27" si="1">SUM(C3)-F3</f>
        <v>-115</v>
      </c>
      <c r="H3" s="42"/>
    </row>
    <row r="4" spans="2:8" x14ac:dyDescent="0.25">
      <c r="B4" s="24" t="s">
        <v>1</v>
      </c>
      <c r="C4" s="25">
        <v>2765</v>
      </c>
      <c r="D4" s="26">
        <v>2728</v>
      </c>
      <c r="E4" s="25">
        <f t="shared" si="0"/>
        <v>37</v>
      </c>
      <c r="F4" s="26">
        <v>3077</v>
      </c>
      <c r="G4" s="25">
        <f t="shared" si="1"/>
        <v>-312</v>
      </c>
      <c r="H4" s="42"/>
    </row>
    <row r="5" spans="2:8" x14ac:dyDescent="0.25">
      <c r="B5" s="24" t="s">
        <v>2</v>
      </c>
      <c r="C5" s="25">
        <v>1756</v>
      </c>
      <c r="D5" s="26">
        <v>1791</v>
      </c>
      <c r="E5" s="25">
        <f t="shared" si="0"/>
        <v>-35</v>
      </c>
      <c r="F5" s="26">
        <v>2331</v>
      </c>
      <c r="G5" s="25">
        <f t="shared" si="1"/>
        <v>-575</v>
      </c>
      <c r="H5" s="42"/>
    </row>
    <row r="6" spans="2:8" x14ac:dyDescent="0.25">
      <c r="B6" s="24" t="s">
        <v>3</v>
      </c>
      <c r="C6" s="25">
        <v>4090</v>
      </c>
      <c r="D6" s="26">
        <v>4062</v>
      </c>
      <c r="E6" s="25">
        <f t="shared" si="0"/>
        <v>28</v>
      </c>
      <c r="F6" s="26">
        <v>4434</v>
      </c>
      <c r="G6" s="25">
        <f t="shared" si="1"/>
        <v>-344</v>
      </c>
      <c r="H6" s="42"/>
    </row>
    <row r="7" spans="2:8" x14ac:dyDescent="0.25">
      <c r="B7" s="24" t="s">
        <v>4</v>
      </c>
      <c r="C7" s="25">
        <v>3156</v>
      </c>
      <c r="D7" s="26">
        <v>3117</v>
      </c>
      <c r="E7" s="25">
        <f t="shared" si="0"/>
        <v>39</v>
      </c>
      <c r="F7" s="26">
        <v>3755</v>
      </c>
      <c r="G7" s="25">
        <f t="shared" si="1"/>
        <v>-599</v>
      </c>
      <c r="H7" s="42"/>
    </row>
    <row r="8" spans="2:8" x14ac:dyDescent="0.25">
      <c r="B8" s="24" t="s">
        <v>5</v>
      </c>
      <c r="C8" s="25">
        <v>1031</v>
      </c>
      <c r="D8" s="26">
        <v>1011</v>
      </c>
      <c r="E8" s="25">
        <f t="shared" si="0"/>
        <v>20</v>
      </c>
      <c r="F8" s="26">
        <v>1300</v>
      </c>
      <c r="G8" s="25">
        <f t="shared" si="1"/>
        <v>-269</v>
      </c>
      <c r="H8" s="42"/>
    </row>
    <row r="9" spans="2:8" x14ac:dyDescent="0.25">
      <c r="B9" s="27" t="s">
        <v>6</v>
      </c>
      <c r="C9" s="25">
        <v>925</v>
      </c>
      <c r="D9" s="26">
        <v>945</v>
      </c>
      <c r="E9" s="25">
        <f t="shared" si="0"/>
        <v>-20</v>
      </c>
      <c r="F9" s="26">
        <v>1335</v>
      </c>
      <c r="G9" s="25">
        <f t="shared" si="1"/>
        <v>-410</v>
      </c>
      <c r="H9" s="42"/>
    </row>
    <row r="10" spans="2:8" x14ac:dyDescent="0.25">
      <c r="B10" s="24" t="s">
        <v>7</v>
      </c>
      <c r="C10" s="25">
        <v>1125</v>
      </c>
      <c r="D10" s="26">
        <v>1094</v>
      </c>
      <c r="E10" s="25">
        <f t="shared" si="0"/>
        <v>31</v>
      </c>
      <c r="F10" s="26">
        <v>1258</v>
      </c>
      <c r="G10" s="25">
        <f t="shared" si="1"/>
        <v>-133</v>
      </c>
      <c r="H10" s="42"/>
    </row>
    <row r="11" spans="2:8" x14ac:dyDescent="0.25">
      <c r="B11" s="24" t="s">
        <v>8</v>
      </c>
      <c r="C11" s="25">
        <v>2147</v>
      </c>
      <c r="D11" s="26">
        <v>2120</v>
      </c>
      <c r="E11" s="25">
        <f t="shared" si="0"/>
        <v>27</v>
      </c>
      <c r="F11" s="26">
        <v>2426</v>
      </c>
      <c r="G11" s="25">
        <f t="shared" si="1"/>
        <v>-279</v>
      </c>
      <c r="H11" s="42"/>
    </row>
    <row r="12" spans="2:8" x14ac:dyDescent="0.25">
      <c r="B12" s="24" t="s">
        <v>9</v>
      </c>
      <c r="C12" s="25">
        <v>1051</v>
      </c>
      <c r="D12" s="26">
        <v>1021</v>
      </c>
      <c r="E12" s="25">
        <f t="shared" si="0"/>
        <v>30</v>
      </c>
      <c r="F12" s="26">
        <v>1288</v>
      </c>
      <c r="G12" s="25">
        <f t="shared" si="1"/>
        <v>-237</v>
      </c>
      <c r="H12" s="42"/>
    </row>
    <row r="13" spans="2:8" x14ac:dyDescent="0.25">
      <c r="B13" s="24" t="s">
        <v>10</v>
      </c>
      <c r="C13" s="25">
        <v>1948</v>
      </c>
      <c r="D13" s="26">
        <v>1861</v>
      </c>
      <c r="E13" s="25">
        <f t="shared" si="0"/>
        <v>87</v>
      </c>
      <c r="F13" s="26">
        <v>2180</v>
      </c>
      <c r="G13" s="25">
        <f t="shared" si="1"/>
        <v>-232</v>
      </c>
      <c r="H13" s="42"/>
    </row>
    <row r="14" spans="2:8" x14ac:dyDescent="0.25">
      <c r="B14" s="24" t="s">
        <v>11</v>
      </c>
      <c r="C14" s="25">
        <v>1385</v>
      </c>
      <c r="D14" s="26">
        <v>1425</v>
      </c>
      <c r="E14" s="25">
        <f t="shared" si="0"/>
        <v>-40</v>
      </c>
      <c r="F14" s="26">
        <v>1936</v>
      </c>
      <c r="G14" s="25">
        <f t="shared" si="1"/>
        <v>-551</v>
      </c>
      <c r="H14" s="42"/>
    </row>
    <row r="15" spans="2:8" x14ac:dyDescent="0.25">
      <c r="B15" s="24" t="s">
        <v>12</v>
      </c>
      <c r="C15" s="25">
        <v>2265</v>
      </c>
      <c r="D15" s="26">
        <v>2239</v>
      </c>
      <c r="E15" s="25">
        <f t="shared" si="0"/>
        <v>26</v>
      </c>
      <c r="F15" s="26">
        <v>2427</v>
      </c>
      <c r="G15" s="25">
        <f t="shared" si="1"/>
        <v>-162</v>
      </c>
      <c r="H15" s="42"/>
    </row>
    <row r="16" spans="2:8" x14ac:dyDescent="0.25">
      <c r="B16" s="24" t="s">
        <v>13</v>
      </c>
      <c r="C16" s="25">
        <v>2246</v>
      </c>
      <c r="D16" s="26">
        <v>2177</v>
      </c>
      <c r="E16" s="25">
        <f t="shared" si="0"/>
        <v>69</v>
      </c>
      <c r="F16" s="26">
        <v>2600</v>
      </c>
      <c r="G16" s="25">
        <f t="shared" si="1"/>
        <v>-354</v>
      </c>
      <c r="H16" s="42"/>
    </row>
    <row r="17" spans="2:8" x14ac:dyDescent="0.25">
      <c r="B17" s="24" t="s">
        <v>14</v>
      </c>
      <c r="C17" s="25">
        <v>2498</v>
      </c>
      <c r="D17" s="26">
        <v>2444</v>
      </c>
      <c r="E17" s="25">
        <f t="shared" si="0"/>
        <v>54</v>
      </c>
      <c r="F17" s="26">
        <v>2875</v>
      </c>
      <c r="G17" s="25">
        <f t="shared" si="1"/>
        <v>-377</v>
      </c>
      <c r="H17" s="42"/>
    </row>
    <row r="18" spans="2:8" x14ac:dyDescent="0.25">
      <c r="B18" s="24" t="s">
        <v>15</v>
      </c>
      <c r="C18" s="25">
        <v>1908</v>
      </c>
      <c r="D18" s="26">
        <v>1875</v>
      </c>
      <c r="E18" s="25">
        <f t="shared" si="0"/>
        <v>33</v>
      </c>
      <c r="F18" s="26">
        <v>2089</v>
      </c>
      <c r="G18" s="25">
        <f t="shared" si="1"/>
        <v>-181</v>
      </c>
      <c r="H18" s="42"/>
    </row>
    <row r="19" spans="2:8" x14ac:dyDescent="0.25">
      <c r="B19" s="24" t="s">
        <v>16</v>
      </c>
      <c r="C19" s="25">
        <v>3769</v>
      </c>
      <c r="D19" s="26">
        <v>3749</v>
      </c>
      <c r="E19" s="25">
        <f t="shared" si="0"/>
        <v>20</v>
      </c>
      <c r="F19" s="26">
        <v>4145</v>
      </c>
      <c r="G19" s="25">
        <f t="shared" si="1"/>
        <v>-376</v>
      </c>
      <c r="H19" s="42"/>
    </row>
    <row r="20" spans="2:8" x14ac:dyDescent="0.25">
      <c r="B20" s="24" t="s">
        <v>17</v>
      </c>
      <c r="C20" s="25">
        <v>1489</v>
      </c>
      <c r="D20" s="26">
        <v>1468</v>
      </c>
      <c r="E20" s="25">
        <f t="shared" si="0"/>
        <v>21</v>
      </c>
      <c r="F20" s="26">
        <v>1595</v>
      </c>
      <c r="G20" s="25">
        <f t="shared" si="1"/>
        <v>-106</v>
      </c>
      <c r="H20" s="42"/>
    </row>
    <row r="21" spans="2:8" x14ac:dyDescent="0.25">
      <c r="B21" s="24" t="s">
        <v>18</v>
      </c>
      <c r="C21" s="25">
        <v>1078</v>
      </c>
      <c r="D21" s="26">
        <v>1076</v>
      </c>
      <c r="E21" s="25">
        <f t="shared" si="0"/>
        <v>2</v>
      </c>
      <c r="F21" s="26">
        <v>1319</v>
      </c>
      <c r="G21" s="25">
        <f t="shared" si="1"/>
        <v>-241</v>
      </c>
      <c r="H21" s="42"/>
    </row>
    <row r="22" spans="2:8" x14ac:dyDescent="0.25">
      <c r="B22" s="24" t="s">
        <v>19</v>
      </c>
      <c r="C22" s="25">
        <v>2269</v>
      </c>
      <c r="D22" s="26">
        <v>2248</v>
      </c>
      <c r="E22" s="25">
        <f t="shared" si="0"/>
        <v>21</v>
      </c>
      <c r="F22" s="26">
        <v>2608</v>
      </c>
      <c r="G22" s="25">
        <f t="shared" si="1"/>
        <v>-339</v>
      </c>
      <c r="H22" s="42"/>
    </row>
    <row r="23" spans="2:8" x14ac:dyDescent="0.25">
      <c r="B23" s="24" t="s">
        <v>20</v>
      </c>
      <c r="C23" s="25">
        <v>765</v>
      </c>
      <c r="D23" s="26">
        <v>746</v>
      </c>
      <c r="E23" s="25">
        <f t="shared" si="0"/>
        <v>19</v>
      </c>
      <c r="F23" s="26">
        <v>966</v>
      </c>
      <c r="G23" s="25">
        <f t="shared" si="1"/>
        <v>-201</v>
      </c>
      <c r="H23" s="42"/>
    </row>
    <row r="24" spans="2:8" x14ac:dyDescent="0.25">
      <c r="B24" s="24" t="s">
        <v>21</v>
      </c>
      <c r="C24" s="25">
        <v>361</v>
      </c>
      <c r="D24" s="26">
        <v>349</v>
      </c>
      <c r="E24" s="25">
        <f t="shared" si="0"/>
        <v>12</v>
      </c>
      <c r="F24" s="26">
        <v>537</v>
      </c>
      <c r="G24" s="25">
        <f t="shared" si="1"/>
        <v>-176</v>
      </c>
      <c r="H24" s="42"/>
    </row>
    <row r="25" spans="2:8" x14ac:dyDescent="0.25">
      <c r="B25" s="24" t="s">
        <v>22</v>
      </c>
      <c r="C25" s="48">
        <v>2096</v>
      </c>
      <c r="D25" s="26">
        <v>2031</v>
      </c>
      <c r="E25" s="48">
        <f t="shared" si="0"/>
        <v>65</v>
      </c>
      <c r="F25" s="26">
        <v>2443</v>
      </c>
      <c r="G25" s="25">
        <f t="shared" si="1"/>
        <v>-347</v>
      </c>
      <c r="H25" s="42"/>
    </row>
    <row r="26" spans="2:8" x14ac:dyDescent="0.25">
      <c r="B26" s="24" t="s">
        <v>23</v>
      </c>
      <c r="C26" s="48">
        <v>4180</v>
      </c>
      <c r="D26" s="26">
        <v>4148</v>
      </c>
      <c r="E26" s="48">
        <f t="shared" si="0"/>
        <v>32</v>
      </c>
      <c r="F26" s="26">
        <v>4503</v>
      </c>
      <c r="G26" s="25">
        <f t="shared" si="1"/>
        <v>-323</v>
      </c>
      <c r="H26" s="42"/>
    </row>
    <row r="27" spans="2:8" x14ac:dyDescent="0.25">
      <c r="B27" s="24" t="s">
        <v>24</v>
      </c>
      <c r="C27" s="48">
        <v>770</v>
      </c>
      <c r="D27" s="26">
        <v>762</v>
      </c>
      <c r="E27" s="48">
        <f t="shared" si="0"/>
        <v>8</v>
      </c>
      <c r="F27" s="26">
        <v>1013</v>
      </c>
      <c r="G27" s="25">
        <f t="shared" si="1"/>
        <v>-243</v>
      </c>
      <c r="H27" s="42"/>
    </row>
    <row r="28" spans="2:8" x14ac:dyDescent="0.25">
      <c r="B28" s="28" t="s">
        <v>25</v>
      </c>
      <c r="C28" s="29">
        <f>SUM(C3:C27)</f>
        <v>47797</v>
      </c>
      <c r="D28" s="30">
        <f>SUM(D3:D27)</f>
        <v>47197</v>
      </c>
      <c r="E28" s="29">
        <f>SUM(E3:E27)</f>
        <v>600</v>
      </c>
      <c r="F28" s="30">
        <f>SUM(F3:F27)</f>
        <v>55279</v>
      </c>
      <c r="G28" s="29">
        <f>SUM(G3:G27)</f>
        <v>-7482</v>
      </c>
      <c r="H28" s="42"/>
    </row>
    <row r="29" spans="2:8" x14ac:dyDescent="0.25">
      <c r="B29" s="8" t="s">
        <v>91</v>
      </c>
      <c r="E29" s="31"/>
      <c r="F29" s="42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7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108</v>
      </c>
      <c r="D2" s="11" t="s">
        <v>96</v>
      </c>
      <c r="E2" s="10" t="s">
        <v>28</v>
      </c>
      <c r="F2" s="11" t="s">
        <v>107</v>
      </c>
      <c r="G2" s="10" t="s">
        <v>26</v>
      </c>
    </row>
    <row r="3" spans="2:8" x14ac:dyDescent="0.25">
      <c r="B3" s="5" t="s">
        <v>0</v>
      </c>
      <c r="C3" s="7">
        <v>373</v>
      </c>
      <c r="D3" s="12">
        <v>346</v>
      </c>
      <c r="E3" s="7">
        <f t="shared" ref="E3:E27" si="0">SUM(C3)-D3</f>
        <v>27</v>
      </c>
      <c r="F3" s="12">
        <v>403</v>
      </c>
      <c r="G3" s="7">
        <f t="shared" ref="G3:G27" si="1">SUM(C3)-F3</f>
        <v>-30</v>
      </c>
      <c r="H3" s="3"/>
    </row>
    <row r="4" spans="2:8" x14ac:dyDescent="0.25">
      <c r="B4" s="5" t="s">
        <v>1</v>
      </c>
      <c r="C4" s="7">
        <v>1203</v>
      </c>
      <c r="D4" s="12">
        <v>1158</v>
      </c>
      <c r="E4" s="7">
        <f t="shared" si="0"/>
        <v>45</v>
      </c>
      <c r="F4" s="12">
        <v>1368</v>
      </c>
      <c r="G4" s="7">
        <f t="shared" si="1"/>
        <v>-165</v>
      </c>
      <c r="H4" s="3"/>
    </row>
    <row r="5" spans="2:8" x14ac:dyDescent="0.25">
      <c r="B5" s="5" t="s">
        <v>2</v>
      </c>
      <c r="C5" s="7">
        <v>1139</v>
      </c>
      <c r="D5" s="12">
        <v>1063</v>
      </c>
      <c r="E5" s="7">
        <f t="shared" si="0"/>
        <v>76</v>
      </c>
      <c r="F5" s="12">
        <v>1432</v>
      </c>
      <c r="G5" s="7">
        <f t="shared" si="1"/>
        <v>-293</v>
      </c>
      <c r="H5" s="3"/>
    </row>
    <row r="6" spans="2:8" x14ac:dyDescent="0.25">
      <c r="B6" s="5" t="s">
        <v>3</v>
      </c>
      <c r="C6" s="7">
        <v>2049</v>
      </c>
      <c r="D6" s="12">
        <v>1898</v>
      </c>
      <c r="E6" s="7">
        <f t="shared" si="0"/>
        <v>151</v>
      </c>
      <c r="F6" s="12">
        <v>2177</v>
      </c>
      <c r="G6" s="7">
        <f t="shared" si="1"/>
        <v>-128</v>
      </c>
      <c r="H6" s="3"/>
    </row>
    <row r="7" spans="2:8" x14ac:dyDescent="0.25">
      <c r="B7" s="5" t="s">
        <v>4</v>
      </c>
      <c r="C7" s="7">
        <v>1447</v>
      </c>
      <c r="D7" s="12">
        <v>1344</v>
      </c>
      <c r="E7" s="7">
        <f t="shared" si="0"/>
        <v>103</v>
      </c>
      <c r="F7" s="12">
        <v>1658</v>
      </c>
      <c r="G7" s="7">
        <f t="shared" si="1"/>
        <v>-211</v>
      </c>
      <c r="H7" s="3"/>
    </row>
    <row r="8" spans="2:8" x14ac:dyDescent="0.25">
      <c r="B8" s="5" t="s">
        <v>5</v>
      </c>
      <c r="C8" s="7">
        <v>665</v>
      </c>
      <c r="D8" s="12">
        <v>645</v>
      </c>
      <c r="E8" s="7">
        <f t="shared" si="0"/>
        <v>20</v>
      </c>
      <c r="F8" s="12">
        <v>754</v>
      </c>
      <c r="G8" s="7">
        <f t="shared" si="1"/>
        <v>-89</v>
      </c>
      <c r="H8" s="3"/>
    </row>
    <row r="9" spans="2:8" x14ac:dyDescent="0.25">
      <c r="B9" s="6" t="s">
        <v>6</v>
      </c>
      <c r="C9" s="7">
        <v>689</v>
      </c>
      <c r="D9" s="12">
        <v>630</v>
      </c>
      <c r="E9" s="7">
        <f t="shared" si="0"/>
        <v>59</v>
      </c>
      <c r="F9" s="12">
        <v>779</v>
      </c>
      <c r="G9" s="7">
        <f t="shared" si="1"/>
        <v>-90</v>
      </c>
      <c r="H9" s="3"/>
    </row>
    <row r="10" spans="2:8" x14ac:dyDescent="0.25">
      <c r="B10" s="5" t="s">
        <v>7</v>
      </c>
      <c r="C10" s="7">
        <v>584</v>
      </c>
      <c r="D10" s="12">
        <v>578</v>
      </c>
      <c r="E10" s="7">
        <f t="shared" si="0"/>
        <v>6</v>
      </c>
      <c r="F10" s="12">
        <v>625</v>
      </c>
      <c r="G10" s="7">
        <f t="shared" si="1"/>
        <v>-41</v>
      </c>
      <c r="H10" s="3"/>
    </row>
    <row r="11" spans="2:8" x14ac:dyDescent="0.25">
      <c r="B11" s="5" t="s">
        <v>8</v>
      </c>
      <c r="C11" s="7">
        <v>1340</v>
      </c>
      <c r="D11" s="12">
        <v>1290</v>
      </c>
      <c r="E11" s="7">
        <f t="shared" si="0"/>
        <v>50</v>
      </c>
      <c r="F11" s="12">
        <v>1414</v>
      </c>
      <c r="G11" s="7">
        <f t="shared" si="1"/>
        <v>-74</v>
      </c>
      <c r="H11" s="3"/>
    </row>
    <row r="12" spans="2:8" x14ac:dyDescent="0.25">
      <c r="B12" s="5" t="s">
        <v>9</v>
      </c>
      <c r="C12" s="7">
        <v>781</v>
      </c>
      <c r="D12" s="12">
        <v>702</v>
      </c>
      <c r="E12" s="7">
        <f t="shared" si="0"/>
        <v>79</v>
      </c>
      <c r="F12" s="12">
        <v>831</v>
      </c>
      <c r="G12" s="7">
        <f t="shared" si="1"/>
        <v>-50</v>
      </c>
      <c r="H12" s="3"/>
    </row>
    <row r="13" spans="2:8" x14ac:dyDescent="0.25">
      <c r="B13" s="5" t="s">
        <v>10</v>
      </c>
      <c r="C13" s="7">
        <v>1146</v>
      </c>
      <c r="D13" s="12">
        <v>1063</v>
      </c>
      <c r="E13" s="7">
        <f t="shared" si="0"/>
        <v>83</v>
      </c>
      <c r="F13" s="12">
        <v>1160</v>
      </c>
      <c r="G13" s="7">
        <f t="shared" si="1"/>
        <v>-14</v>
      </c>
      <c r="H13" s="3"/>
    </row>
    <row r="14" spans="2:8" x14ac:dyDescent="0.25">
      <c r="B14" s="5" t="s">
        <v>11</v>
      </c>
      <c r="C14" s="7">
        <v>811</v>
      </c>
      <c r="D14" s="12">
        <v>784</v>
      </c>
      <c r="E14" s="7">
        <f t="shared" si="0"/>
        <v>27</v>
      </c>
      <c r="F14" s="12">
        <v>1092</v>
      </c>
      <c r="G14" s="7">
        <f t="shared" si="1"/>
        <v>-281</v>
      </c>
      <c r="H14" s="3"/>
    </row>
    <row r="15" spans="2:8" x14ac:dyDescent="0.25">
      <c r="B15" s="5" t="s">
        <v>12</v>
      </c>
      <c r="C15" s="7">
        <v>1319</v>
      </c>
      <c r="D15" s="12">
        <v>1278</v>
      </c>
      <c r="E15" s="7">
        <f t="shared" si="0"/>
        <v>41</v>
      </c>
      <c r="F15" s="12">
        <v>1422</v>
      </c>
      <c r="G15" s="7">
        <f t="shared" si="1"/>
        <v>-103</v>
      </c>
      <c r="H15" s="3"/>
    </row>
    <row r="16" spans="2:8" x14ac:dyDescent="0.25">
      <c r="B16" s="5" t="s">
        <v>13</v>
      </c>
      <c r="C16" s="7">
        <v>1272</v>
      </c>
      <c r="D16" s="12">
        <v>1215</v>
      </c>
      <c r="E16" s="7">
        <f t="shared" si="0"/>
        <v>57</v>
      </c>
      <c r="F16" s="12">
        <v>1448</v>
      </c>
      <c r="G16" s="7">
        <f t="shared" si="1"/>
        <v>-176</v>
      </c>
      <c r="H16" s="3"/>
    </row>
    <row r="17" spans="2:8" x14ac:dyDescent="0.25">
      <c r="B17" s="5" t="s">
        <v>14</v>
      </c>
      <c r="C17" s="7">
        <v>1345</v>
      </c>
      <c r="D17" s="12">
        <v>1296</v>
      </c>
      <c r="E17" s="7">
        <f t="shared" si="0"/>
        <v>49</v>
      </c>
      <c r="F17" s="12">
        <v>1555</v>
      </c>
      <c r="G17" s="7">
        <f t="shared" si="1"/>
        <v>-210</v>
      </c>
      <c r="H17" s="3"/>
    </row>
    <row r="18" spans="2:8" x14ac:dyDescent="0.25">
      <c r="B18" s="5" t="s">
        <v>15</v>
      </c>
      <c r="C18" s="7">
        <v>1171</v>
      </c>
      <c r="D18" s="12">
        <v>1106</v>
      </c>
      <c r="E18" s="7">
        <f t="shared" si="0"/>
        <v>65</v>
      </c>
      <c r="F18" s="12">
        <v>1153</v>
      </c>
      <c r="G18" s="7">
        <f t="shared" si="1"/>
        <v>18</v>
      </c>
      <c r="H18" s="3"/>
    </row>
    <row r="19" spans="2:8" x14ac:dyDescent="0.25">
      <c r="B19" s="5" t="s">
        <v>16</v>
      </c>
      <c r="C19" s="7">
        <v>2133</v>
      </c>
      <c r="D19" s="12">
        <v>2096</v>
      </c>
      <c r="E19" s="7">
        <f t="shared" si="0"/>
        <v>37</v>
      </c>
      <c r="F19" s="12">
        <v>2299</v>
      </c>
      <c r="G19" s="7">
        <f t="shared" si="1"/>
        <v>-166</v>
      </c>
      <c r="H19" s="3"/>
    </row>
    <row r="20" spans="2:8" x14ac:dyDescent="0.25">
      <c r="B20" s="5" t="s">
        <v>17</v>
      </c>
      <c r="C20" s="7">
        <v>890</v>
      </c>
      <c r="D20" s="12">
        <v>826</v>
      </c>
      <c r="E20" s="7">
        <f t="shared" si="0"/>
        <v>64</v>
      </c>
      <c r="F20" s="12">
        <v>975</v>
      </c>
      <c r="G20" s="7">
        <f t="shared" si="1"/>
        <v>-85</v>
      </c>
      <c r="H20" s="3"/>
    </row>
    <row r="21" spans="2:8" x14ac:dyDescent="0.25">
      <c r="B21" s="5" t="s">
        <v>18</v>
      </c>
      <c r="C21" s="7">
        <v>695</v>
      </c>
      <c r="D21" s="12">
        <v>629</v>
      </c>
      <c r="E21" s="7">
        <f t="shared" si="0"/>
        <v>66</v>
      </c>
      <c r="F21" s="12">
        <v>796</v>
      </c>
      <c r="G21" s="7">
        <f t="shared" si="1"/>
        <v>-101</v>
      </c>
      <c r="H21" s="3"/>
    </row>
    <row r="22" spans="2:8" x14ac:dyDescent="0.25">
      <c r="B22" s="5" t="s">
        <v>19</v>
      </c>
      <c r="C22" s="7">
        <v>1149</v>
      </c>
      <c r="D22" s="12">
        <v>1116</v>
      </c>
      <c r="E22" s="7">
        <f t="shared" si="0"/>
        <v>33</v>
      </c>
      <c r="F22" s="12">
        <v>1259</v>
      </c>
      <c r="G22" s="7">
        <f t="shared" si="1"/>
        <v>-110</v>
      </c>
      <c r="H22" s="3"/>
    </row>
    <row r="23" spans="2:8" x14ac:dyDescent="0.25">
      <c r="B23" s="5" t="s">
        <v>20</v>
      </c>
      <c r="C23" s="7">
        <v>525</v>
      </c>
      <c r="D23" s="12">
        <v>477</v>
      </c>
      <c r="E23" s="7">
        <f t="shared" si="0"/>
        <v>48</v>
      </c>
      <c r="F23" s="12">
        <v>556</v>
      </c>
      <c r="G23" s="7">
        <f t="shared" si="1"/>
        <v>-31</v>
      </c>
      <c r="H23" s="3"/>
    </row>
    <row r="24" spans="2:8" x14ac:dyDescent="0.25">
      <c r="B24" s="5" t="s">
        <v>21</v>
      </c>
      <c r="C24" s="7">
        <v>192</v>
      </c>
      <c r="D24" s="12">
        <v>156</v>
      </c>
      <c r="E24" s="7">
        <f t="shared" si="0"/>
        <v>36</v>
      </c>
      <c r="F24" s="12">
        <v>215</v>
      </c>
      <c r="G24" s="7">
        <f t="shared" si="1"/>
        <v>-23</v>
      </c>
      <c r="H24" s="3"/>
    </row>
    <row r="25" spans="2:8" x14ac:dyDescent="0.25">
      <c r="B25" s="5" t="s">
        <v>22</v>
      </c>
      <c r="C25" s="7">
        <v>705</v>
      </c>
      <c r="D25" s="12">
        <v>650</v>
      </c>
      <c r="E25" s="7">
        <f t="shared" si="0"/>
        <v>55</v>
      </c>
      <c r="F25" s="12">
        <v>820</v>
      </c>
      <c r="G25" s="7">
        <f t="shared" si="1"/>
        <v>-115</v>
      </c>
      <c r="H25" s="3"/>
    </row>
    <row r="26" spans="2:8" x14ac:dyDescent="0.25">
      <c r="B26" s="5" t="s">
        <v>23</v>
      </c>
      <c r="C26" s="7">
        <v>1546</v>
      </c>
      <c r="D26" s="12">
        <v>1460</v>
      </c>
      <c r="E26" s="7">
        <f t="shared" si="0"/>
        <v>86</v>
      </c>
      <c r="F26" s="12">
        <v>1714</v>
      </c>
      <c r="G26" s="7">
        <f t="shared" si="1"/>
        <v>-168</v>
      </c>
      <c r="H26" s="3"/>
    </row>
    <row r="27" spans="2:8" x14ac:dyDescent="0.25">
      <c r="B27" s="5" t="s">
        <v>24</v>
      </c>
      <c r="C27" s="7">
        <v>314</v>
      </c>
      <c r="D27" s="12">
        <v>313</v>
      </c>
      <c r="E27" s="7">
        <f t="shared" si="0"/>
        <v>1</v>
      </c>
      <c r="F27" s="12">
        <v>389</v>
      </c>
      <c r="G27" s="7">
        <f t="shared" si="1"/>
        <v>-75</v>
      </c>
      <c r="H27" s="3"/>
    </row>
    <row r="28" spans="2:8" x14ac:dyDescent="0.25">
      <c r="B28" s="20" t="s">
        <v>25</v>
      </c>
      <c r="C28" s="49">
        <f>SUM(C3:C27)</f>
        <v>25483</v>
      </c>
      <c r="D28" s="41">
        <f>SUM(D3:D27)</f>
        <v>24119</v>
      </c>
      <c r="E28" s="49">
        <f>SUM(E3:E27)</f>
        <v>1364</v>
      </c>
      <c r="F28" s="41">
        <f>SUM(F3:F27)</f>
        <v>28294</v>
      </c>
      <c r="G28" s="49">
        <f>SUM(G3:G27)</f>
        <v>-2811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H28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ht="18.75" x14ac:dyDescent="0.4">
      <c r="B1" s="57" t="s">
        <v>88</v>
      </c>
    </row>
    <row r="2" spans="2:8" ht="75" x14ac:dyDescent="0.25">
      <c r="B2" s="21" t="s">
        <v>27</v>
      </c>
      <c r="C2" s="22" t="s">
        <v>110</v>
      </c>
      <c r="D2" s="23" t="s">
        <v>97</v>
      </c>
      <c r="E2" s="22" t="s">
        <v>28</v>
      </c>
      <c r="F2" s="23" t="s">
        <v>109</v>
      </c>
      <c r="G2" s="22" t="s">
        <v>26</v>
      </c>
    </row>
    <row r="3" spans="2:8" x14ac:dyDescent="0.25">
      <c r="B3" s="24" t="s">
        <v>0</v>
      </c>
      <c r="C3" s="50">
        <v>295</v>
      </c>
      <c r="D3" s="26">
        <v>289</v>
      </c>
      <c r="E3" s="50">
        <f t="shared" ref="E3:E27" si="0">SUM(C3)-D3</f>
        <v>6</v>
      </c>
      <c r="F3" s="26">
        <v>317</v>
      </c>
      <c r="G3" s="50">
        <f t="shared" ref="G3:G27" si="1">SUM(C3)-F3</f>
        <v>-22</v>
      </c>
      <c r="H3" s="42"/>
    </row>
    <row r="4" spans="2:8" x14ac:dyDescent="0.25">
      <c r="B4" s="24" t="s">
        <v>1</v>
      </c>
      <c r="C4" s="50">
        <v>1146</v>
      </c>
      <c r="D4" s="26">
        <v>1125</v>
      </c>
      <c r="E4" s="50">
        <f t="shared" si="0"/>
        <v>21</v>
      </c>
      <c r="F4" s="26">
        <v>1192</v>
      </c>
      <c r="G4" s="50">
        <f t="shared" si="1"/>
        <v>-46</v>
      </c>
      <c r="H4" s="42"/>
    </row>
    <row r="5" spans="2:8" x14ac:dyDescent="0.25">
      <c r="B5" s="24" t="s">
        <v>2</v>
      </c>
      <c r="C5" s="50">
        <v>833</v>
      </c>
      <c r="D5" s="26">
        <v>830</v>
      </c>
      <c r="E5" s="50">
        <f t="shared" si="0"/>
        <v>3</v>
      </c>
      <c r="F5" s="26">
        <v>978</v>
      </c>
      <c r="G5" s="50">
        <f t="shared" si="1"/>
        <v>-145</v>
      </c>
      <c r="H5" s="42"/>
    </row>
    <row r="6" spans="2:8" x14ac:dyDescent="0.25">
      <c r="B6" s="24" t="s">
        <v>3</v>
      </c>
      <c r="C6" s="50">
        <v>1511</v>
      </c>
      <c r="D6" s="26">
        <v>1473</v>
      </c>
      <c r="E6" s="50">
        <f t="shared" si="0"/>
        <v>38</v>
      </c>
      <c r="F6" s="26">
        <v>1623</v>
      </c>
      <c r="G6" s="50">
        <f t="shared" si="1"/>
        <v>-112</v>
      </c>
      <c r="H6" s="42"/>
    </row>
    <row r="7" spans="2:8" x14ac:dyDescent="0.25">
      <c r="B7" s="24" t="s">
        <v>4</v>
      </c>
      <c r="C7" s="50">
        <v>1267</v>
      </c>
      <c r="D7" s="26">
        <v>1207</v>
      </c>
      <c r="E7" s="50">
        <f t="shared" si="0"/>
        <v>60</v>
      </c>
      <c r="F7" s="26">
        <v>1344</v>
      </c>
      <c r="G7" s="50">
        <f t="shared" si="1"/>
        <v>-77</v>
      </c>
      <c r="H7" s="42"/>
    </row>
    <row r="8" spans="2:8" x14ac:dyDescent="0.25">
      <c r="B8" s="24" t="s">
        <v>5</v>
      </c>
      <c r="C8" s="50">
        <v>570</v>
      </c>
      <c r="D8" s="26">
        <v>541</v>
      </c>
      <c r="E8" s="50">
        <f t="shared" si="0"/>
        <v>29</v>
      </c>
      <c r="F8" s="26">
        <v>610</v>
      </c>
      <c r="G8" s="50">
        <f t="shared" si="1"/>
        <v>-40</v>
      </c>
      <c r="H8" s="42"/>
    </row>
    <row r="9" spans="2:8" x14ac:dyDescent="0.25">
      <c r="B9" s="27" t="s">
        <v>6</v>
      </c>
      <c r="C9" s="50">
        <v>619</v>
      </c>
      <c r="D9" s="26">
        <v>616</v>
      </c>
      <c r="E9" s="50">
        <f t="shared" si="0"/>
        <v>3</v>
      </c>
      <c r="F9" s="26">
        <v>764</v>
      </c>
      <c r="G9" s="50">
        <f t="shared" si="1"/>
        <v>-145</v>
      </c>
      <c r="H9" s="42"/>
    </row>
    <row r="10" spans="2:8" x14ac:dyDescent="0.25">
      <c r="B10" s="24" t="s">
        <v>7</v>
      </c>
      <c r="C10" s="50">
        <v>467</v>
      </c>
      <c r="D10" s="26">
        <v>449</v>
      </c>
      <c r="E10" s="50">
        <f t="shared" si="0"/>
        <v>18</v>
      </c>
      <c r="F10" s="26">
        <v>512</v>
      </c>
      <c r="G10" s="50">
        <f t="shared" si="1"/>
        <v>-45</v>
      </c>
      <c r="H10" s="42"/>
    </row>
    <row r="11" spans="2:8" x14ac:dyDescent="0.25">
      <c r="B11" s="24" t="s">
        <v>8</v>
      </c>
      <c r="C11" s="50">
        <v>790</v>
      </c>
      <c r="D11" s="26">
        <v>773</v>
      </c>
      <c r="E11" s="50">
        <f t="shared" si="0"/>
        <v>17</v>
      </c>
      <c r="F11" s="26">
        <v>890</v>
      </c>
      <c r="G11" s="50">
        <f t="shared" si="1"/>
        <v>-100</v>
      </c>
      <c r="H11" s="42"/>
    </row>
    <row r="12" spans="2:8" x14ac:dyDescent="0.25">
      <c r="B12" s="24" t="s">
        <v>9</v>
      </c>
      <c r="C12" s="50">
        <v>585</v>
      </c>
      <c r="D12" s="26">
        <v>555</v>
      </c>
      <c r="E12" s="50">
        <f t="shared" si="0"/>
        <v>30</v>
      </c>
      <c r="F12" s="26">
        <v>628</v>
      </c>
      <c r="G12" s="50">
        <f t="shared" si="1"/>
        <v>-43</v>
      </c>
      <c r="H12" s="42"/>
    </row>
    <row r="13" spans="2:8" x14ac:dyDescent="0.25">
      <c r="B13" s="24" t="s">
        <v>10</v>
      </c>
      <c r="C13" s="50">
        <v>812</v>
      </c>
      <c r="D13" s="26">
        <v>800</v>
      </c>
      <c r="E13" s="50">
        <f t="shared" si="0"/>
        <v>12</v>
      </c>
      <c r="F13" s="26">
        <v>904</v>
      </c>
      <c r="G13" s="50">
        <f t="shared" si="1"/>
        <v>-92</v>
      </c>
      <c r="H13" s="42"/>
    </row>
    <row r="14" spans="2:8" x14ac:dyDescent="0.25">
      <c r="B14" s="24" t="s">
        <v>11</v>
      </c>
      <c r="C14" s="50">
        <v>790</v>
      </c>
      <c r="D14" s="26">
        <v>754</v>
      </c>
      <c r="E14" s="50">
        <f t="shared" si="0"/>
        <v>36</v>
      </c>
      <c r="F14" s="26">
        <v>962</v>
      </c>
      <c r="G14" s="50">
        <f t="shared" si="1"/>
        <v>-172</v>
      </c>
      <c r="H14" s="42"/>
    </row>
    <row r="15" spans="2:8" x14ac:dyDescent="0.25">
      <c r="B15" s="24" t="s">
        <v>12</v>
      </c>
      <c r="C15" s="50">
        <v>924</v>
      </c>
      <c r="D15" s="26">
        <v>899</v>
      </c>
      <c r="E15" s="50">
        <f t="shared" si="0"/>
        <v>25</v>
      </c>
      <c r="F15" s="26">
        <v>966</v>
      </c>
      <c r="G15" s="50">
        <f t="shared" si="1"/>
        <v>-42</v>
      </c>
      <c r="H15" s="42"/>
    </row>
    <row r="16" spans="2:8" x14ac:dyDescent="0.25">
      <c r="B16" s="24" t="s">
        <v>13</v>
      </c>
      <c r="C16" s="50">
        <v>816</v>
      </c>
      <c r="D16" s="26">
        <v>778</v>
      </c>
      <c r="E16" s="50">
        <f t="shared" si="0"/>
        <v>38</v>
      </c>
      <c r="F16" s="26">
        <v>842</v>
      </c>
      <c r="G16" s="50">
        <f t="shared" si="1"/>
        <v>-26</v>
      </c>
      <c r="H16" s="42"/>
    </row>
    <row r="17" spans="2:8" x14ac:dyDescent="0.25">
      <c r="B17" s="24" t="s">
        <v>14</v>
      </c>
      <c r="C17" s="50">
        <v>827</v>
      </c>
      <c r="D17" s="26">
        <v>798</v>
      </c>
      <c r="E17" s="50">
        <f t="shared" si="0"/>
        <v>29</v>
      </c>
      <c r="F17" s="26">
        <v>943</v>
      </c>
      <c r="G17" s="50">
        <f t="shared" si="1"/>
        <v>-116</v>
      </c>
      <c r="H17" s="42"/>
    </row>
    <row r="18" spans="2:8" x14ac:dyDescent="0.25">
      <c r="B18" s="24" t="s">
        <v>15</v>
      </c>
      <c r="C18" s="50">
        <v>692</v>
      </c>
      <c r="D18" s="26">
        <v>678</v>
      </c>
      <c r="E18" s="50">
        <f t="shared" si="0"/>
        <v>14</v>
      </c>
      <c r="F18" s="26">
        <v>680</v>
      </c>
      <c r="G18" s="50">
        <f t="shared" si="1"/>
        <v>12</v>
      </c>
      <c r="H18" s="42"/>
    </row>
    <row r="19" spans="2:8" x14ac:dyDescent="0.25">
      <c r="B19" s="24" t="s">
        <v>16</v>
      </c>
      <c r="C19" s="50">
        <v>1454</v>
      </c>
      <c r="D19" s="26">
        <v>1410</v>
      </c>
      <c r="E19" s="50">
        <f t="shared" si="0"/>
        <v>44</v>
      </c>
      <c r="F19" s="26">
        <v>1492</v>
      </c>
      <c r="G19" s="50">
        <f t="shared" si="1"/>
        <v>-38</v>
      </c>
      <c r="H19" s="42"/>
    </row>
    <row r="20" spans="2:8" x14ac:dyDescent="0.25">
      <c r="B20" s="24" t="s">
        <v>17</v>
      </c>
      <c r="C20" s="50">
        <v>719</v>
      </c>
      <c r="D20" s="26">
        <v>685</v>
      </c>
      <c r="E20" s="50">
        <f t="shared" si="0"/>
        <v>34</v>
      </c>
      <c r="F20" s="26">
        <v>785</v>
      </c>
      <c r="G20" s="50">
        <f t="shared" si="1"/>
        <v>-66</v>
      </c>
      <c r="H20" s="42"/>
    </row>
    <row r="21" spans="2:8" x14ac:dyDescent="0.25">
      <c r="B21" s="24" t="s">
        <v>18</v>
      </c>
      <c r="C21" s="50">
        <v>730</v>
      </c>
      <c r="D21" s="26">
        <v>717</v>
      </c>
      <c r="E21" s="50">
        <f t="shared" si="0"/>
        <v>13</v>
      </c>
      <c r="F21" s="26">
        <v>773</v>
      </c>
      <c r="G21" s="50">
        <f t="shared" si="1"/>
        <v>-43</v>
      </c>
      <c r="H21" s="42"/>
    </row>
    <row r="22" spans="2:8" x14ac:dyDescent="0.25">
      <c r="B22" s="24" t="s">
        <v>19</v>
      </c>
      <c r="C22" s="50">
        <v>887</v>
      </c>
      <c r="D22" s="26">
        <v>854</v>
      </c>
      <c r="E22" s="50">
        <f t="shared" si="0"/>
        <v>33</v>
      </c>
      <c r="F22" s="26">
        <v>916</v>
      </c>
      <c r="G22" s="50">
        <f t="shared" si="1"/>
        <v>-29</v>
      </c>
      <c r="H22" s="42"/>
    </row>
    <row r="23" spans="2:8" x14ac:dyDescent="0.25">
      <c r="B23" s="24" t="s">
        <v>20</v>
      </c>
      <c r="C23" s="50">
        <v>414</v>
      </c>
      <c r="D23" s="26">
        <v>364</v>
      </c>
      <c r="E23" s="50">
        <f t="shared" si="0"/>
        <v>50</v>
      </c>
      <c r="F23" s="26">
        <v>461</v>
      </c>
      <c r="G23" s="50">
        <f t="shared" si="1"/>
        <v>-47</v>
      </c>
      <c r="H23" s="42"/>
    </row>
    <row r="24" spans="2:8" x14ac:dyDescent="0.25">
      <c r="B24" s="24" t="s">
        <v>21</v>
      </c>
      <c r="C24" s="50">
        <v>246</v>
      </c>
      <c r="D24" s="26">
        <v>232</v>
      </c>
      <c r="E24" s="50">
        <f t="shared" si="0"/>
        <v>14</v>
      </c>
      <c r="F24" s="26">
        <v>320</v>
      </c>
      <c r="G24" s="50">
        <f t="shared" si="1"/>
        <v>-74</v>
      </c>
      <c r="H24" s="42"/>
    </row>
    <row r="25" spans="2:8" x14ac:dyDescent="0.25">
      <c r="B25" s="24" t="s">
        <v>22</v>
      </c>
      <c r="C25" s="50">
        <v>838</v>
      </c>
      <c r="D25" s="26">
        <v>818</v>
      </c>
      <c r="E25" s="50">
        <f t="shared" si="0"/>
        <v>20</v>
      </c>
      <c r="F25" s="26">
        <v>969</v>
      </c>
      <c r="G25" s="50">
        <f t="shared" si="1"/>
        <v>-131</v>
      </c>
      <c r="H25" s="42"/>
    </row>
    <row r="26" spans="2:8" x14ac:dyDescent="0.25">
      <c r="B26" s="24" t="s">
        <v>23</v>
      </c>
      <c r="C26" s="50">
        <v>1855</v>
      </c>
      <c r="D26" s="26">
        <v>1793</v>
      </c>
      <c r="E26" s="50">
        <f t="shared" si="0"/>
        <v>62</v>
      </c>
      <c r="F26" s="26">
        <v>1878</v>
      </c>
      <c r="G26" s="50">
        <f t="shared" si="1"/>
        <v>-23</v>
      </c>
      <c r="H26" s="42"/>
    </row>
    <row r="27" spans="2:8" x14ac:dyDescent="0.25">
      <c r="B27" s="24" t="s">
        <v>24</v>
      </c>
      <c r="C27" s="50">
        <v>415</v>
      </c>
      <c r="D27" s="26">
        <v>384</v>
      </c>
      <c r="E27" s="50">
        <f t="shared" si="0"/>
        <v>31</v>
      </c>
      <c r="F27" s="26">
        <v>451</v>
      </c>
      <c r="G27" s="50">
        <f t="shared" si="1"/>
        <v>-36</v>
      </c>
      <c r="H27" s="42"/>
    </row>
    <row r="28" spans="2:8" x14ac:dyDescent="0.25">
      <c r="B28" s="28" t="s">
        <v>25</v>
      </c>
      <c r="C28" s="51">
        <f>SUM(C3:C27)</f>
        <v>20502</v>
      </c>
      <c r="D28" s="44">
        <f>SUM(D3:D27)</f>
        <v>19822</v>
      </c>
      <c r="E28" s="51">
        <f>SUM(E3:E27)</f>
        <v>680</v>
      </c>
      <c r="F28" s="44">
        <f>SUM(F3:F27)</f>
        <v>22200</v>
      </c>
      <c r="G28" s="51">
        <f>SUM(G3:G27)</f>
        <v>-1698</v>
      </c>
      <c r="H28" s="42"/>
    </row>
    <row r="29" spans="2:8" x14ac:dyDescent="0.25">
      <c r="E29" s="31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ht="18.75" x14ac:dyDescent="0.4">
      <c r="B1" s="57" t="s">
        <v>31</v>
      </c>
    </row>
    <row r="2" spans="2:8" ht="45" x14ac:dyDescent="0.25">
      <c r="B2" s="21" t="s">
        <v>27</v>
      </c>
      <c r="C2" s="22" t="s">
        <v>112</v>
      </c>
      <c r="D2" s="23" t="s">
        <v>98</v>
      </c>
      <c r="E2" s="22" t="s">
        <v>28</v>
      </c>
      <c r="F2" s="23" t="s">
        <v>111</v>
      </c>
      <c r="G2" s="22" t="s">
        <v>26</v>
      </c>
    </row>
    <row r="3" spans="2:8" x14ac:dyDescent="0.25">
      <c r="B3" s="24" t="s">
        <v>0</v>
      </c>
      <c r="C3" s="50">
        <v>42</v>
      </c>
      <c r="D3" s="26">
        <v>24</v>
      </c>
      <c r="E3" s="50">
        <f t="shared" ref="E3:E27" si="0">SUM(C3)-D3</f>
        <v>18</v>
      </c>
      <c r="F3" s="26">
        <v>56</v>
      </c>
      <c r="G3" s="50">
        <f t="shared" ref="G3:G27" si="1">SUM(C3)-F3</f>
        <v>-14</v>
      </c>
      <c r="H3" s="42"/>
    </row>
    <row r="4" spans="2:8" x14ac:dyDescent="0.25">
      <c r="B4" s="24" t="s">
        <v>1</v>
      </c>
      <c r="C4" s="50">
        <v>50</v>
      </c>
      <c r="D4" s="26">
        <v>98</v>
      </c>
      <c r="E4" s="50">
        <f t="shared" si="0"/>
        <v>-48</v>
      </c>
      <c r="F4" s="26">
        <v>71</v>
      </c>
      <c r="G4" s="50">
        <f t="shared" si="1"/>
        <v>-21</v>
      </c>
      <c r="H4" s="42"/>
    </row>
    <row r="5" spans="2:8" x14ac:dyDescent="0.25">
      <c r="B5" s="24" t="s">
        <v>2</v>
      </c>
      <c r="C5" s="50">
        <v>367</v>
      </c>
      <c r="D5" s="26">
        <v>304</v>
      </c>
      <c r="E5" s="50">
        <f t="shared" si="0"/>
        <v>63</v>
      </c>
      <c r="F5" s="26">
        <v>460</v>
      </c>
      <c r="G5" s="50">
        <f t="shared" si="1"/>
        <v>-93</v>
      </c>
      <c r="H5" s="42"/>
    </row>
    <row r="6" spans="2:8" x14ac:dyDescent="0.25">
      <c r="B6" s="24" t="s">
        <v>3</v>
      </c>
      <c r="C6" s="50">
        <v>236</v>
      </c>
      <c r="D6" s="26">
        <v>147</v>
      </c>
      <c r="E6" s="50">
        <f t="shared" si="0"/>
        <v>89</v>
      </c>
      <c r="F6" s="26">
        <v>232</v>
      </c>
      <c r="G6" s="50">
        <f t="shared" si="1"/>
        <v>4</v>
      </c>
      <c r="H6" s="42"/>
    </row>
    <row r="7" spans="2:8" x14ac:dyDescent="0.25">
      <c r="B7" s="24" t="s">
        <v>4</v>
      </c>
      <c r="C7" s="50">
        <v>55</v>
      </c>
      <c r="D7" s="26">
        <v>74</v>
      </c>
      <c r="E7" s="50">
        <f t="shared" si="0"/>
        <v>-19</v>
      </c>
      <c r="F7" s="26">
        <v>106</v>
      </c>
      <c r="G7" s="50">
        <f t="shared" si="1"/>
        <v>-51</v>
      </c>
      <c r="H7" s="42"/>
    </row>
    <row r="8" spans="2:8" x14ac:dyDescent="0.25">
      <c r="B8" s="24" t="s">
        <v>5</v>
      </c>
      <c r="C8" s="50">
        <v>108</v>
      </c>
      <c r="D8" s="26">
        <v>44</v>
      </c>
      <c r="E8" s="50">
        <f t="shared" si="0"/>
        <v>64</v>
      </c>
      <c r="F8" s="26">
        <v>76</v>
      </c>
      <c r="G8" s="50">
        <f t="shared" si="1"/>
        <v>32</v>
      </c>
      <c r="H8" s="42"/>
    </row>
    <row r="9" spans="2:8" x14ac:dyDescent="0.25">
      <c r="B9" s="27" t="s">
        <v>6</v>
      </c>
      <c r="C9" s="50">
        <v>79</v>
      </c>
      <c r="D9" s="26">
        <v>40</v>
      </c>
      <c r="E9" s="50">
        <f t="shared" si="0"/>
        <v>39</v>
      </c>
      <c r="F9" s="26">
        <v>88</v>
      </c>
      <c r="G9" s="50">
        <f t="shared" si="1"/>
        <v>-9</v>
      </c>
      <c r="H9" s="42"/>
    </row>
    <row r="10" spans="2:8" x14ac:dyDescent="0.25">
      <c r="B10" s="24" t="s">
        <v>7</v>
      </c>
      <c r="C10" s="50">
        <v>53</v>
      </c>
      <c r="D10" s="26">
        <v>15</v>
      </c>
      <c r="E10" s="50">
        <f t="shared" si="0"/>
        <v>38</v>
      </c>
      <c r="F10" s="26">
        <v>33</v>
      </c>
      <c r="G10" s="50">
        <f t="shared" si="1"/>
        <v>20</v>
      </c>
      <c r="H10" s="42"/>
    </row>
    <row r="11" spans="2:8" x14ac:dyDescent="0.25">
      <c r="B11" s="24" t="s">
        <v>8</v>
      </c>
      <c r="C11" s="50">
        <v>140</v>
      </c>
      <c r="D11" s="26">
        <v>91</v>
      </c>
      <c r="E11" s="50">
        <f t="shared" si="0"/>
        <v>49</v>
      </c>
      <c r="F11" s="26">
        <v>95</v>
      </c>
      <c r="G11" s="50">
        <f t="shared" si="1"/>
        <v>45</v>
      </c>
      <c r="H11" s="42"/>
    </row>
    <row r="12" spans="2:8" x14ac:dyDescent="0.25">
      <c r="B12" s="24" t="s">
        <v>9</v>
      </c>
      <c r="C12" s="50">
        <v>53</v>
      </c>
      <c r="D12" s="26">
        <v>15</v>
      </c>
      <c r="E12" s="50">
        <f t="shared" si="0"/>
        <v>38</v>
      </c>
      <c r="F12" s="26">
        <v>55</v>
      </c>
      <c r="G12" s="50">
        <f t="shared" si="1"/>
        <v>-2</v>
      </c>
      <c r="H12" s="42"/>
    </row>
    <row r="13" spans="2:8" x14ac:dyDescent="0.25">
      <c r="B13" s="24" t="s">
        <v>10</v>
      </c>
      <c r="C13" s="50">
        <v>164</v>
      </c>
      <c r="D13" s="26">
        <v>25</v>
      </c>
      <c r="E13" s="50">
        <f t="shared" si="0"/>
        <v>139</v>
      </c>
      <c r="F13" s="26">
        <v>155</v>
      </c>
      <c r="G13" s="50">
        <f t="shared" si="1"/>
        <v>9</v>
      </c>
      <c r="H13" s="42"/>
    </row>
    <row r="14" spans="2:8" x14ac:dyDescent="0.25">
      <c r="B14" s="24" t="s">
        <v>11</v>
      </c>
      <c r="C14" s="50">
        <v>509</v>
      </c>
      <c r="D14" s="26">
        <v>340</v>
      </c>
      <c r="E14" s="50">
        <f t="shared" si="0"/>
        <v>169</v>
      </c>
      <c r="F14" s="26">
        <v>518</v>
      </c>
      <c r="G14" s="50">
        <f t="shared" si="1"/>
        <v>-9</v>
      </c>
      <c r="H14" s="42"/>
    </row>
    <row r="15" spans="2:8" x14ac:dyDescent="0.25">
      <c r="B15" s="24" t="s">
        <v>12</v>
      </c>
      <c r="C15" s="50">
        <v>28</v>
      </c>
      <c r="D15" s="26">
        <v>45</v>
      </c>
      <c r="E15" s="50">
        <f t="shared" si="0"/>
        <v>-17</v>
      </c>
      <c r="F15" s="26">
        <v>135</v>
      </c>
      <c r="G15" s="50">
        <f t="shared" si="1"/>
        <v>-107</v>
      </c>
      <c r="H15" s="42"/>
    </row>
    <row r="16" spans="2:8" x14ac:dyDescent="0.25">
      <c r="B16" s="24" t="s">
        <v>13</v>
      </c>
      <c r="C16" s="50">
        <v>67</v>
      </c>
      <c r="D16" s="26">
        <v>32</v>
      </c>
      <c r="E16" s="50">
        <f t="shared" si="0"/>
        <v>35</v>
      </c>
      <c r="F16" s="26">
        <v>53</v>
      </c>
      <c r="G16" s="50">
        <f t="shared" si="1"/>
        <v>14</v>
      </c>
      <c r="H16" s="42"/>
    </row>
    <row r="17" spans="2:8" x14ac:dyDescent="0.25">
      <c r="B17" s="24" t="s">
        <v>14</v>
      </c>
      <c r="C17" s="50">
        <v>221</v>
      </c>
      <c r="D17" s="26">
        <v>77</v>
      </c>
      <c r="E17" s="50">
        <f t="shared" si="0"/>
        <v>144</v>
      </c>
      <c r="F17" s="26">
        <v>297</v>
      </c>
      <c r="G17" s="50">
        <f t="shared" si="1"/>
        <v>-76</v>
      </c>
      <c r="H17" s="42"/>
    </row>
    <row r="18" spans="2:8" x14ac:dyDescent="0.25">
      <c r="B18" s="24" t="s">
        <v>15</v>
      </c>
      <c r="C18" s="50">
        <v>114</v>
      </c>
      <c r="D18" s="26">
        <v>66</v>
      </c>
      <c r="E18" s="50">
        <f t="shared" si="0"/>
        <v>48</v>
      </c>
      <c r="F18" s="26">
        <v>156</v>
      </c>
      <c r="G18" s="50">
        <f t="shared" si="1"/>
        <v>-42</v>
      </c>
      <c r="H18" s="42"/>
    </row>
    <row r="19" spans="2:8" x14ac:dyDescent="0.25">
      <c r="B19" s="24" t="s">
        <v>16</v>
      </c>
      <c r="C19" s="50">
        <v>229</v>
      </c>
      <c r="D19" s="26">
        <v>168</v>
      </c>
      <c r="E19" s="50">
        <f t="shared" si="0"/>
        <v>61</v>
      </c>
      <c r="F19" s="26">
        <v>324</v>
      </c>
      <c r="G19" s="50">
        <f t="shared" si="1"/>
        <v>-95</v>
      </c>
      <c r="H19" s="42"/>
    </row>
    <row r="20" spans="2:8" x14ac:dyDescent="0.25">
      <c r="B20" s="24" t="s">
        <v>17</v>
      </c>
      <c r="C20" s="50">
        <v>185</v>
      </c>
      <c r="D20" s="26">
        <v>77</v>
      </c>
      <c r="E20" s="50">
        <f t="shared" si="0"/>
        <v>108</v>
      </c>
      <c r="F20" s="26">
        <v>90</v>
      </c>
      <c r="G20" s="50">
        <f t="shared" si="1"/>
        <v>95</v>
      </c>
      <c r="H20" s="42"/>
    </row>
    <row r="21" spans="2:8" x14ac:dyDescent="0.25">
      <c r="B21" s="24" t="s">
        <v>18</v>
      </c>
      <c r="C21" s="50">
        <v>121</v>
      </c>
      <c r="D21" s="26">
        <v>63</v>
      </c>
      <c r="E21" s="50">
        <f t="shared" si="0"/>
        <v>58</v>
      </c>
      <c r="F21" s="26">
        <v>165</v>
      </c>
      <c r="G21" s="50">
        <f t="shared" si="1"/>
        <v>-44</v>
      </c>
      <c r="H21" s="42"/>
    </row>
    <row r="22" spans="2:8" x14ac:dyDescent="0.25">
      <c r="B22" s="24" t="s">
        <v>19</v>
      </c>
      <c r="C22" s="50">
        <v>135</v>
      </c>
      <c r="D22" s="26">
        <v>128</v>
      </c>
      <c r="E22" s="50">
        <f t="shared" si="0"/>
        <v>7</v>
      </c>
      <c r="F22" s="26">
        <v>149</v>
      </c>
      <c r="G22" s="50">
        <f t="shared" si="1"/>
        <v>-14</v>
      </c>
      <c r="H22" s="42"/>
    </row>
    <row r="23" spans="2:8" x14ac:dyDescent="0.25">
      <c r="B23" s="24" t="s">
        <v>20</v>
      </c>
      <c r="C23" s="50">
        <v>84</v>
      </c>
      <c r="D23" s="26">
        <v>58</v>
      </c>
      <c r="E23" s="50">
        <f t="shared" si="0"/>
        <v>26</v>
      </c>
      <c r="F23" s="26">
        <v>118</v>
      </c>
      <c r="G23" s="50">
        <f t="shared" si="1"/>
        <v>-34</v>
      </c>
      <c r="H23" s="42"/>
    </row>
    <row r="24" spans="2:8" x14ac:dyDescent="0.25">
      <c r="B24" s="24" t="s">
        <v>21</v>
      </c>
      <c r="C24" s="50">
        <v>83</v>
      </c>
      <c r="D24" s="26">
        <v>38</v>
      </c>
      <c r="E24" s="50">
        <f t="shared" si="0"/>
        <v>45</v>
      </c>
      <c r="F24" s="26">
        <v>146</v>
      </c>
      <c r="G24" s="50">
        <f t="shared" si="1"/>
        <v>-63</v>
      </c>
      <c r="H24" s="42"/>
    </row>
    <row r="25" spans="2:8" x14ac:dyDescent="0.25">
      <c r="B25" s="24" t="s">
        <v>22</v>
      </c>
      <c r="C25" s="50">
        <v>124</v>
      </c>
      <c r="D25" s="26">
        <v>60</v>
      </c>
      <c r="E25" s="50">
        <f t="shared" si="0"/>
        <v>64</v>
      </c>
      <c r="F25" s="26">
        <v>233</v>
      </c>
      <c r="G25" s="50">
        <f t="shared" si="1"/>
        <v>-109</v>
      </c>
      <c r="H25" s="42"/>
    </row>
    <row r="26" spans="2:8" x14ac:dyDescent="0.25">
      <c r="B26" s="24" t="s">
        <v>23</v>
      </c>
      <c r="C26" s="50">
        <v>972</v>
      </c>
      <c r="D26" s="26">
        <v>595</v>
      </c>
      <c r="E26" s="50">
        <f t="shared" si="0"/>
        <v>377</v>
      </c>
      <c r="F26" s="26">
        <v>1094</v>
      </c>
      <c r="G26" s="50">
        <f t="shared" si="1"/>
        <v>-122</v>
      </c>
      <c r="H26" s="42"/>
    </row>
    <row r="27" spans="2:8" x14ac:dyDescent="0.25">
      <c r="B27" s="24" t="s">
        <v>24</v>
      </c>
      <c r="C27" s="50">
        <v>111</v>
      </c>
      <c r="D27" s="26">
        <v>53</v>
      </c>
      <c r="E27" s="50">
        <f t="shared" si="0"/>
        <v>58</v>
      </c>
      <c r="F27" s="26">
        <v>128</v>
      </c>
      <c r="G27" s="50">
        <f t="shared" si="1"/>
        <v>-17</v>
      </c>
      <c r="H27" s="42"/>
    </row>
    <row r="28" spans="2:8" x14ac:dyDescent="0.25">
      <c r="B28" s="28" t="s">
        <v>25</v>
      </c>
      <c r="C28" s="51">
        <f>SUM(C3:C27)</f>
        <v>4330</v>
      </c>
      <c r="D28" s="44">
        <f>SUM(D3:D27)</f>
        <v>2677</v>
      </c>
      <c r="E28" s="51">
        <f>SUM(E3:E27)</f>
        <v>1653</v>
      </c>
      <c r="F28" s="44">
        <f>SUM(F3:F27)</f>
        <v>5033</v>
      </c>
      <c r="G28" s="51">
        <f>SUM(G3:G27)</f>
        <v>-703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:J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ht="18.75" x14ac:dyDescent="0.4">
      <c r="B1" s="57" t="s">
        <v>90</v>
      </c>
    </row>
    <row r="2" spans="2:8" ht="45" x14ac:dyDescent="0.25">
      <c r="B2" s="21" t="s">
        <v>27</v>
      </c>
      <c r="C2" s="22" t="s">
        <v>112</v>
      </c>
      <c r="D2" s="23" t="s">
        <v>98</v>
      </c>
      <c r="E2" s="22" t="s">
        <v>28</v>
      </c>
      <c r="F2" s="23" t="s">
        <v>111</v>
      </c>
      <c r="G2" s="22" t="s">
        <v>26</v>
      </c>
    </row>
    <row r="3" spans="2:8" x14ac:dyDescent="0.25">
      <c r="B3" s="24" t="s">
        <v>0</v>
      </c>
      <c r="C3" s="50">
        <v>15</v>
      </c>
      <c r="D3" s="26">
        <v>13</v>
      </c>
      <c r="E3" s="50">
        <f t="shared" ref="E3:E27" si="0">SUM(C3)-D3</f>
        <v>2</v>
      </c>
      <c r="F3" s="26">
        <v>1</v>
      </c>
      <c r="G3" s="50">
        <f t="shared" ref="G3:G27" si="1">SUM(C3)-F3</f>
        <v>14</v>
      </c>
      <c r="H3" s="42"/>
    </row>
    <row r="4" spans="2:8" x14ac:dyDescent="0.25">
      <c r="B4" s="24" t="s">
        <v>1</v>
      </c>
      <c r="C4" s="50">
        <v>18</v>
      </c>
      <c r="D4" s="26">
        <v>31</v>
      </c>
      <c r="E4" s="50">
        <f t="shared" si="0"/>
        <v>-13</v>
      </c>
      <c r="F4" s="26">
        <v>22</v>
      </c>
      <c r="G4" s="50">
        <f t="shared" si="1"/>
        <v>-4</v>
      </c>
      <c r="H4" s="42"/>
    </row>
    <row r="5" spans="2:8" x14ac:dyDescent="0.25">
      <c r="B5" s="24" t="s">
        <v>2</v>
      </c>
      <c r="C5" s="50">
        <v>55</v>
      </c>
      <c r="D5" s="26">
        <v>50</v>
      </c>
      <c r="E5" s="50">
        <f t="shared" si="0"/>
        <v>5</v>
      </c>
      <c r="F5" s="26">
        <v>30</v>
      </c>
      <c r="G5" s="50">
        <f t="shared" si="1"/>
        <v>25</v>
      </c>
      <c r="H5" s="42"/>
    </row>
    <row r="6" spans="2:8" x14ac:dyDescent="0.25">
      <c r="B6" s="24" t="s">
        <v>3</v>
      </c>
      <c r="C6" s="50">
        <v>113</v>
      </c>
      <c r="D6" s="26">
        <v>39</v>
      </c>
      <c r="E6" s="50">
        <f t="shared" si="0"/>
        <v>74</v>
      </c>
      <c r="F6" s="26">
        <v>38</v>
      </c>
      <c r="G6" s="50">
        <f t="shared" si="1"/>
        <v>75</v>
      </c>
      <c r="H6" s="42"/>
    </row>
    <row r="7" spans="2:8" x14ac:dyDescent="0.25">
      <c r="B7" s="24" t="s">
        <v>4</v>
      </c>
      <c r="C7" s="50">
        <v>12</v>
      </c>
      <c r="D7" s="26">
        <v>42</v>
      </c>
      <c r="E7" s="50">
        <f t="shared" si="0"/>
        <v>-30</v>
      </c>
      <c r="F7" s="26">
        <v>64</v>
      </c>
      <c r="G7" s="50">
        <f t="shared" si="1"/>
        <v>-52</v>
      </c>
      <c r="H7" s="42"/>
    </row>
    <row r="8" spans="2:8" x14ac:dyDescent="0.25">
      <c r="B8" s="24" t="s">
        <v>5</v>
      </c>
      <c r="C8" s="50">
        <v>61</v>
      </c>
      <c r="D8" s="26">
        <v>11</v>
      </c>
      <c r="E8" s="50">
        <f t="shared" si="0"/>
        <v>50</v>
      </c>
      <c r="F8" s="26">
        <v>19</v>
      </c>
      <c r="G8" s="50">
        <f t="shared" si="1"/>
        <v>42</v>
      </c>
      <c r="H8" s="42"/>
    </row>
    <row r="9" spans="2:8" x14ac:dyDescent="0.25">
      <c r="B9" s="27" t="s">
        <v>6</v>
      </c>
      <c r="C9" s="50">
        <v>18</v>
      </c>
      <c r="D9" s="26">
        <v>12</v>
      </c>
      <c r="E9" s="50">
        <f t="shared" si="0"/>
        <v>6</v>
      </c>
      <c r="F9" s="26">
        <v>34</v>
      </c>
      <c r="G9" s="50">
        <f t="shared" si="1"/>
        <v>-16</v>
      </c>
      <c r="H9" s="42"/>
    </row>
    <row r="10" spans="2:8" x14ac:dyDescent="0.25">
      <c r="B10" s="24" t="s">
        <v>7</v>
      </c>
      <c r="C10" s="50">
        <v>6</v>
      </c>
      <c r="D10" s="26">
        <v>1</v>
      </c>
      <c r="E10" s="50">
        <f t="shared" si="0"/>
        <v>5</v>
      </c>
      <c r="F10" s="26">
        <v>6</v>
      </c>
      <c r="G10" s="50">
        <f t="shared" si="1"/>
        <v>0</v>
      </c>
      <c r="H10" s="42"/>
    </row>
    <row r="11" spans="2:8" x14ac:dyDescent="0.25">
      <c r="B11" s="24" t="s">
        <v>8</v>
      </c>
      <c r="C11" s="50">
        <v>31</v>
      </c>
      <c r="D11" s="26">
        <v>24</v>
      </c>
      <c r="E11" s="50">
        <f t="shared" si="0"/>
        <v>7</v>
      </c>
      <c r="F11" s="26">
        <v>22</v>
      </c>
      <c r="G11" s="50">
        <f t="shared" si="1"/>
        <v>9</v>
      </c>
      <c r="H11" s="42"/>
    </row>
    <row r="12" spans="2:8" x14ac:dyDescent="0.25">
      <c r="B12" s="24" t="s">
        <v>9</v>
      </c>
      <c r="C12" s="50">
        <v>26</v>
      </c>
      <c r="D12" s="26">
        <v>11</v>
      </c>
      <c r="E12" s="50">
        <f t="shared" si="0"/>
        <v>15</v>
      </c>
      <c r="F12" s="26">
        <v>23</v>
      </c>
      <c r="G12" s="50">
        <f t="shared" si="1"/>
        <v>3</v>
      </c>
      <c r="H12" s="42"/>
    </row>
    <row r="13" spans="2:8" x14ac:dyDescent="0.25">
      <c r="B13" s="24" t="s">
        <v>10</v>
      </c>
      <c r="C13" s="50">
        <v>102</v>
      </c>
      <c r="D13" s="26">
        <v>7</v>
      </c>
      <c r="E13" s="50">
        <f t="shared" si="0"/>
        <v>95</v>
      </c>
      <c r="F13" s="26">
        <v>116</v>
      </c>
      <c r="G13" s="50">
        <f t="shared" si="1"/>
        <v>-14</v>
      </c>
      <c r="H13" s="42"/>
    </row>
    <row r="14" spans="2:8" x14ac:dyDescent="0.25">
      <c r="B14" s="24" t="s">
        <v>11</v>
      </c>
      <c r="C14" s="50">
        <v>74</v>
      </c>
      <c r="D14" s="26">
        <v>85</v>
      </c>
      <c r="E14" s="50">
        <f t="shared" si="0"/>
        <v>-11</v>
      </c>
      <c r="F14" s="26">
        <v>59</v>
      </c>
      <c r="G14" s="50">
        <f t="shared" si="1"/>
        <v>15</v>
      </c>
      <c r="H14" s="42"/>
    </row>
    <row r="15" spans="2:8" x14ac:dyDescent="0.25">
      <c r="B15" s="24" t="s">
        <v>12</v>
      </c>
      <c r="C15" s="50">
        <v>4</v>
      </c>
      <c r="D15" s="26">
        <v>12</v>
      </c>
      <c r="E15" s="50">
        <f t="shared" si="0"/>
        <v>-8</v>
      </c>
      <c r="F15" s="26">
        <v>33</v>
      </c>
      <c r="G15" s="50">
        <f t="shared" si="1"/>
        <v>-29</v>
      </c>
      <c r="H15" s="42"/>
    </row>
    <row r="16" spans="2:8" x14ac:dyDescent="0.25">
      <c r="B16" s="24" t="s">
        <v>13</v>
      </c>
      <c r="C16" s="50">
        <v>62</v>
      </c>
      <c r="D16" s="26">
        <v>25</v>
      </c>
      <c r="E16" s="50">
        <f t="shared" si="0"/>
        <v>37</v>
      </c>
      <c r="F16" s="26">
        <v>37</v>
      </c>
      <c r="G16" s="50">
        <f t="shared" si="1"/>
        <v>25</v>
      </c>
      <c r="H16" s="42"/>
    </row>
    <row r="17" spans="2:8" x14ac:dyDescent="0.25">
      <c r="B17" s="24" t="s">
        <v>14</v>
      </c>
      <c r="C17" s="50">
        <v>108</v>
      </c>
      <c r="D17" s="26">
        <v>53</v>
      </c>
      <c r="E17" s="50">
        <f t="shared" si="0"/>
        <v>55</v>
      </c>
      <c r="F17" s="26">
        <v>219</v>
      </c>
      <c r="G17" s="50">
        <f t="shared" si="1"/>
        <v>-111</v>
      </c>
      <c r="H17" s="42"/>
    </row>
    <row r="18" spans="2:8" x14ac:dyDescent="0.25">
      <c r="B18" s="24" t="s">
        <v>15</v>
      </c>
      <c r="C18" s="50">
        <v>36</v>
      </c>
      <c r="D18" s="26">
        <v>24</v>
      </c>
      <c r="E18" s="50">
        <f t="shared" si="0"/>
        <v>12</v>
      </c>
      <c r="F18" s="26">
        <v>38</v>
      </c>
      <c r="G18" s="50">
        <f t="shared" si="1"/>
        <v>-2</v>
      </c>
      <c r="H18" s="42"/>
    </row>
    <row r="19" spans="2:8" x14ac:dyDescent="0.25">
      <c r="B19" s="24" t="s">
        <v>16</v>
      </c>
      <c r="C19" s="50">
        <v>21</v>
      </c>
      <c r="D19" s="26">
        <v>25</v>
      </c>
      <c r="E19" s="50">
        <f t="shared" si="0"/>
        <v>-4</v>
      </c>
      <c r="F19" s="26">
        <v>51</v>
      </c>
      <c r="G19" s="50">
        <f t="shared" si="1"/>
        <v>-30</v>
      </c>
      <c r="H19" s="42"/>
    </row>
    <row r="20" spans="2:8" x14ac:dyDescent="0.25">
      <c r="B20" s="24" t="s">
        <v>17</v>
      </c>
      <c r="C20" s="50">
        <v>42</v>
      </c>
      <c r="D20" s="26">
        <v>37</v>
      </c>
      <c r="E20" s="50">
        <f t="shared" si="0"/>
        <v>5</v>
      </c>
      <c r="F20" s="26">
        <v>20</v>
      </c>
      <c r="G20" s="50">
        <f t="shared" si="1"/>
        <v>22</v>
      </c>
      <c r="H20" s="42"/>
    </row>
    <row r="21" spans="2:8" x14ac:dyDescent="0.25">
      <c r="B21" s="24" t="s">
        <v>18</v>
      </c>
      <c r="C21" s="50">
        <v>25</v>
      </c>
      <c r="D21" s="26">
        <v>20</v>
      </c>
      <c r="E21" s="50">
        <f t="shared" si="0"/>
        <v>5</v>
      </c>
      <c r="F21" s="26">
        <v>44</v>
      </c>
      <c r="G21" s="50">
        <f t="shared" si="1"/>
        <v>-19</v>
      </c>
      <c r="H21" s="42"/>
    </row>
    <row r="22" spans="2:8" x14ac:dyDescent="0.25">
      <c r="B22" s="24" t="s">
        <v>19</v>
      </c>
      <c r="C22" s="50">
        <v>43</v>
      </c>
      <c r="D22" s="26">
        <v>55</v>
      </c>
      <c r="E22" s="50">
        <f t="shared" si="0"/>
        <v>-12</v>
      </c>
      <c r="F22" s="26">
        <v>15</v>
      </c>
      <c r="G22" s="50">
        <f t="shared" si="1"/>
        <v>28</v>
      </c>
      <c r="H22" s="42"/>
    </row>
    <row r="23" spans="2:8" x14ac:dyDescent="0.25">
      <c r="B23" s="24" t="s">
        <v>20</v>
      </c>
      <c r="C23" s="50">
        <v>38</v>
      </c>
      <c r="D23" s="26">
        <v>30</v>
      </c>
      <c r="E23" s="50">
        <f t="shared" si="0"/>
        <v>8</v>
      </c>
      <c r="F23" s="26">
        <v>52</v>
      </c>
      <c r="G23" s="50">
        <f t="shared" si="1"/>
        <v>-14</v>
      </c>
      <c r="H23" s="42"/>
    </row>
    <row r="24" spans="2:8" x14ac:dyDescent="0.25">
      <c r="B24" s="24" t="s">
        <v>21</v>
      </c>
      <c r="C24" s="50">
        <v>22</v>
      </c>
      <c r="D24" s="26">
        <v>11</v>
      </c>
      <c r="E24" s="50">
        <f t="shared" si="0"/>
        <v>11</v>
      </c>
      <c r="F24" s="26">
        <v>22</v>
      </c>
      <c r="G24" s="50">
        <f t="shared" si="1"/>
        <v>0</v>
      </c>
      <c r="H24" s="42"/>
    </row>
    <row r="25" spans="2:8" x14ac:dyDescent="0.25">
      <c r="B25" s="24" t="s">
        <v>22</v>
      </c>
      <c r="C25" s="50">
        <v>76</v>
      </c>
      <c r="D25" s="26">
        <v>34</v>
      </c>
      <c r="E25" s="50">
        <f t="shared" si="0"/>
        <v>42</v>
      </c>
      <c r="F25" s="26">
        <v>99</v>
      </c>
      <c r="G25" s="50">
        <f t="shared" si="1"/>
        <v>-23</v>
      </c>
      <c r="H25" s="42"/>
    </row>
    <row r="26" spans="2:8" x14ac:dyDescent="0.25">
      <c r="B26" s="24" t="s">
        <v>23</v>
      </c>
      <c r="C26" s="50">
        <v>92</v>
      </c>
      <c r="D26" s="26">
        <v>66</v>
      </c>
      <c r="E26" s="50">
        <f t="shared" si="0"/>
        <v>26</v>
      </c>
      <c r="F26" s="26">
        <v>136</v>
      </c>
      <c r="G26" s="50">
        <f t="shared" si="1"/>
        <v>-44</v>
      </c>
      <c r="H26" s="42"/>
    </row>
    <row r="27" spans="2:8" x14ac:dyDescent="0.25">
      <c r="B27" s="24" t="s">
        <v>24</v>
      </c>
      <c r="C27" s="50">
        <v>20</v>
      </c>
      <c r="D27" s="26">
        <v>27</v>
      </c>
      <c r="E27" s="50">
        <f t="shared" si="0"/>
        <v>-7</v>
      </c>
      <c r="F27" s="26">
        <v>42</v>
      </c>
      <c r="G27" s="50">
        <f t="shared" si="1"/>
        <v>-22</v>
      </c>
      <c r="H27" s="42"/>
    </row>
    <row r="28" spans="2:8" x14ac:dyDescent="0.25">
      <c r="B28" s="28" t="s">
        <v>25</v>
      </c>
      <c r="C28" s="51">
        <f>SUM(C3:C27)</f>
        <v>1120</v>
      </c>
      <c r="D28" s="44">
        <f>SUM(D3:D27)</f>
        <v>745</v>
      </c>
      <c r="E28" s="51">
        <f>SUM(E3:E27)</f>
        <v>375</v>
      </c>
      <c r="F28" s="44">
        <f>SUM(F3:F27)</f>
        <v>1242</v>
      </c>
      <c r="G28" s="51">
        <f>SUM(G3:G27)</f>
        <v>-122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2019-02-26T09:43:47Z</cp:lastPrinted>
  <dcterms:created xsi:type="dcterms:W3CDTF">2016-08-02T05:46:03Z</dcterms:created>
  <dcterms:modified xsi:type="dcterms:W3CDTF">2019-02-26T09:43:55Z</dcterms:modified>
</cp:coreProperties>
</file>